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JOSE\Desktop\INVIPASTO\PRESUPUESTO CASA CHINA\"/>
    </mc:Choice>
  </mc:AlternateContent>
  <xr:revisionPtr revIDLastSave="0" documentId="8_{FED2ED99-CD31-4C08-BDF3-DA39143E3111}" xr6:coauthVersionLast="47" xr6:coauthVersionMax="47" xr10:uidLastSave="{00000000-0000-0000-0000-000000000000}"/>
  <bookViews>
    <workbookView xWindow="-108" yWindow="-108" windowWidth="23256" windowHeight="12576" xr2:uid="{6A828B36-DD08-4193-AD69-96EBFD129D26}"/>
  </bookViews>
  <sheets>
    <sheet name="Hoja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2" i="1" l="1"/>
  <c r="D496" i="1" s="1"/>
  <c r="G496" i="1" s="1"/>
  <c r="G499" i="1" s="1"/>
  <c r="G505" i="1"/>
  <c r="G515" i="1"/>
  <c r="G519" i="1" s="1"/>
  <c r="F515" i="1"/>
  <c r="A515" i="1"/>
  <c r="C496" i="1"/>
  <c r="B496" i="1"/>
  <c r="G481" i="1"/>
  <c r="G485" i="1" s="1"/>
  <c r="G478" i="1"/>
  <c r="G468" i="1"/>
  <c r="G471" i="1" s="1"/>
  <c r="G465" i="1"/>
  <c r="G442" i="1"/>
  <c r="D426" i="1" s="1"/>
  <c r="G426" i="1" s="1"/>
  <c r="G429" i="1" s="1"/>
  <c r="G435" i="1"/>
  <c r="G445" i="1"/>
  <c r="G449" i="1" s="1"/>
  <c r="F445" i="1"/>
  <c r="A445" i="1"/>
  <c r="C426" i="1"/>
  <c r="B426" i="1"/>
  <c r="G408" i="1"/>
  <c r="D392" i="1" s="1"/>
  <c r="G392" i="1" s="1"/>
  <c r="G395" i="1" s="1"/>
  <c r="G411" i="1"/>
  <c r="G415" i="1" s="1"/>
  <c r="F411" i="1"/>
  <c r="A411" i="1"/>
  <c r="C392" i="1"/>
  <c r="B392" i="1"/>
  <c r="G374" i="1"/>
  <c r="D358" i="1" s="1"/>
  <c r="G358" i="1" s="1"/>
  <c r="G361" i="1" s="1"/>
  <c r="G367" i="1"/>
  <c r="G377" i="1"/>
  <c r="G381" i="1" s="1"/>
  <c r="F377" i="1"/>
  <c r="A377" i="1"/>
  <c r="C358" i="1"/>
  <c r="B358" i="1"/>
  <c r="G340" i="1"/>
  <c r="D324" i="1" s="1"/>
  <c r="G324" i="1" s="1"/>
  <c r="G327" i="1" s="1"/>
  <c r="G333" i="1"/>
  <c r="G343" i="1"/>
  <c r="G347" i="1" s="1"/>
  <c r="F343" i="1"/>
  <c r="A343" i="1"/>
  <c r="C324" i="1"/>
  <c r="B324" i="1"/>
  <c r="F309" i="1"/>
  <c r="G309" i="1" s="1"/>
  <c r="G313" i="1" s="1"/>
  <c r="A309" i="1"/>
  <c r="G306" i="1"/>
  <c r="D290" i="1" s="1"/>
  <c r="G290" i="1" s="1"/>
  <c r="G293" i="1" s="1"/>
  <c r="G299" i="1"/>
  <c r="C290" i="1"/>
  <c r="B290" i="1"/>
  <c r="G272" i="1"/>
  <c r="D256" i="1" s="1"/>
  <c r="G256" i="1" s="1"/>
  <c r="G259" i="1" s="1"/>
  <c r="G279" i="1"/>
  <c r="G265" i="1"/>
  <c r="C256" i="1"/>
  <c r="B256" i="1"/>
  <c r="G228" i="1"/>
  <c r="G231" i="1" s="1"/>
  <c r="G241" i="1"/>
  <c r="G245" i="1" s="1"/>
  <c r="G238" i="1"/>
  <c r="G225" i="1"/>
  <c r="G195" i="1"/>
  <c r="F205" i="1"/>
  <c r="G205" i="1" s="1"/>
  <c r="G209" i="1" s="1"/>
  <c r="A205" i="1"/>
  <c r="G202" i="1"/>
  <c r="D186" i="1"/>
  <c r="G186" i="1" s="1"/>
  <c r="G189" i="1" s="1"/>
  <c r="C186" i="1"/>
  <c r="B186" i="1"/>
  <c r="A171" i="1"/>
  <c r="F171" i="1"/>
  <c r="G171" i="1" s="1"/>
  <c r="G168" i="1"/>
  <c r="D152" i="1" s="1"/>
  <c r="G152" i="1" s="1"/>
  <c r="G155" i="1" s="1"/>
  <c r="G161" i="1"/>
  <c r="C152" i="1"/>
  <c r="B152" i="1"/>
  <c r="G141" i="1"/>
  <c r="G135" i="1"/>
  <c r="G127" i="1"/>
  <c r="D117" i="1"/>
  <c r="G117" i="1" s="1"/>
  <c r="G121" i="1" s="1"/>
  <c r="C117" i="1"/>
  <c r="B117" i="1"/>
  <c r="G106" i="1"/>
  <c r="G100" i="1"/>
  <c r="D82" i="1" s="1"/>
  <c r="G82" i="1" s="1"/>
  <c r="G92" i="1"/>
  <c r="C82" i="1"/>
  <c r="B82" i="1"/>
  <c r="F67" i="1"/>
  <c r="G67" i="1" s="1"/>
  <c r="G71" i="1" s="1"/>
  <c r="A67" i="1"/>
  <c r="G64" i="1"/>
  <c r="D45" i="1" s="1"/>
  <c r="G45" i="1" s="1"/>
  <c r="G49" i="1" s="1"/>
  <c r="G56" i="1"/>
  <c r="F30" i="1"/>
  <c r="G30" i="1" s="1"/>
  <c r="G34" i="1" s="1"/>
  <c r="A30" i="1"/>
  <c r="G20" i="1"/>
  <c r="G27" i="1"/>
  <c r="D11" i="1" s="1"/>
  <c r="G11" i="1" s="1"/>
  <c r="G14" i="1" s="1"/>
  <c r="C45" i="1"/>
  <c r="B45" i="1"/>
  <c r="C11" i="1"/>
  <c r="B11" i="1"/>
  <c r="G521" i="1" l="1"/>
  <c r="G522" i="1" s="1"/>
  <c r="G487" i="1"/>
  <c r="G488" i="1" s="1"/>
  <c r="G451" i="1"/>
  <c r="G452" i="1" s="1"/>
  <c r="G401" i="1"/>
  <c r="G417" i="1" s="1"/>
  <c r="G418" i="1" s="1"/>
  <c r="G383" i="1"/>
  <c r="G384" i="1" s="1"/>
  <c r="G349" i="1"/>
  <c r="G350" i="1" s="1"/>
  <c r="G315" i="1"/>
  <c r="G316" i="1" s="1"/>
  <c r="G281" i="1"/>
  <c r="G282" i="1" s="1"/>
  <c r="G143" i="1"/>
  <c r="G144" i="1" s="1"/>
  <c r="G86" i="1"/>
  <c r="G108" i="1" s="1"/>
  <c r="G109" i="1" s="1"/>
  <c r="G211" i="1"/>
  <c r="G212" i="1" s="1"/>
  <c r="G175" i="1"/>
  <c r="G177" i="1" s="1"/>
  <c r="G178" i="1" s="1"/>
  <c r="G73" i="1"/>
  <c r="G74" i="1" s="1"/>
  <c r="G36" i="1"/>
  <c r="G37" i="1" s="1"/>
  <c r="G247" i="1" l="1"/>
  <c r="G248" i="1" s="1"/>
</calcChain>
</file>

<file path=xl/sharedStrings.xml><?xml version="1.0" encoding="utf-8"?>
<sst xmlns="http://schemas.openxmlformats.org/spreadsheetml/2006/main" count="782" uniqueCount="86">
  <si>
    <t>ADECUACIÓN DE OFICINAS</t>
  </si>
  <si>
    <t>ANÁLISIS DE PRECIOS UNITARIOS</t>
  </si>
  <si>
    <t>CÓDIGO ÍTEM</t>
  </si>
  <si>
    <t>DESCRIPCIÓN ÍTEM</t>
  </si>
  <si>
    <t>UNIDAD ÍTEM</t>
  </si>
  <si>
    <t>ML</t>
  </si>
  <si>
    <t>I. EQUIPO</t>
  </si>
  <si>
    <t>CÓDIGO</t>
  </si>
  <si>
    <t>DESCRIPCIÓN</t>
  </si>
  <si>
    <t>UNIDAD</t>
  </si>
  <si>
    <t>PRECIO</t>
  </si>
  <si>
    <t>CANTIDAD</t>
  </si>
  <si>
    <t>RENDIMIENTO</t>
  </si>
  <si>
    <t>VALOR PARCIAL</t>
  </si>
  <si>
    <t>HERRAM</t>
  </si>
  <si>
    <t>SUB-TOTAL</t>
  </si>
  <si>
    <t>II. MATERIALES</t>
  </si>
  <si>
    <t>SILICONAVI</t>
  </si>
  <si>
    <t>VIDRIO 4 MM</t>
  </si>
  <si>
    <t>III. MANO DE OBRA</t>
  </si>
  <si>
    <t>CUA-0-1-1</t>
  </si>
  <si>
    <t>IV. TRANSPORTES</t>
  </si>
  <si>
    <t>DISTANCIA</t>
  </si>
  <si>
    <t>M3-KM</t>
  </si>
  <si>
    <t>TARIFA</t>
  </si>
  <si>
    <t>PRECIO UNITARIO TOTAL COSTO DIRECTO</t>
  </si>
  <si>
    <t>PRECIO UNITARIO TOTAL COSTO DIRECTO AJUSTE AL PESO</t>
  </si>
  <si>
    <t>Suministro e instalación vidrio de 4 mm transparente.</t>
  </si>
  <si>
    <t>M2</t>
  </si>
  <si>
    <t>Vidrio 4 mm</t>
  </si>
  <si>
    <t>Silicona para vidrio</t>
  </si>
  <si>
    <t>UN</t>
  </si>
  <si>
    <t>Cuadrilla 0-1-1</t>
  </si>
  <si>
    <t>HORA</t>
  </si>
  <si>
    <t>Suministro e instalación de puerta en madera pintada 0.6 a 0,80x2,00x0,04m
(Sobremedida) Incluye marco y chapa</t>
  </si>
  <si>
    <t>UND</t>
  </si>
  <si>
    <t>PUERMSOBR</t>
  </si>
  <si>
    <t>puerta en madera pintada 0.6 a 0,80x2,00x0,04m (Sobremedida) Incluye marco y chapa</t>
  </si>
  <si>
    <t>Desinstalación Sanitario</t>
  </si>
  <si>
    <t>Desinstalación Lavamanos</t>
  </si>
  <si>
    <t>Suministro e instalación de lavamanos blanco tipo institucional</t>
  </si>
  <si>
    <t>LAVAMANOS</t>
  </si>
  <si>
    <t>PEGACOR</t>
  </si>
  <si>
    <t>Lavamanos blanco tipo institucional con grifería, sifon y acoples</t>
  </si>
  <si>
    <t>Pegante para cerámica</t>
  </si>
  <si>
    <t>KG</t>
  </si>
  <si>
    <t>CUA-0-1-0</t>
  </si>
  <si>
    <t>Cuadrilla 0-1-0</t>
  </si>
  <si>
    <t>Suministro e instalación de sanitario blanco tipo institucional, incluye juego de
incrustaciones</t>
  </si>
  <si>
    <t>SANITARIO</t>
  </si>
  <si>
    <t>Sanitario blanco tipo institucional</t>
  </si>
  <si>
    <t>INCRU</t>
  </si>
  <si>
    <t>Juego de incrustaciones para baño</t>
  </si>
  <si>
    <t>Pintura en muros exteriores, con pintura vinilo tipo 1 a 3 manos</t>
  </si>
  <si>
    <t>AND</t>
  </si>
  <si>
    <t>Brocha de 4"</t>
  </si>
  <si>
    <t>Rodillo de Felpa de 8"</t>
  </si>
  <si>
    <t>Cinta de Enmascarar de 1"</t>
  </si>
  <si>
    <t>Herramienta menor</t>
  </si>
  <si>
    <t>%MO</t>
  </si>
  <si>
    <t>Cuerpo de andamio</t>
  </si>
  <si>
    <t>PINTVIN1</t>
  </si>
  <si>
    <t>Pintura vinilo tipo 1</t>
  </si>
  <si>
    <t>GAL</t>
  </si>
  <si>
    <t>Volqueta 7m3</t>
  </si>
  <si>
    <t>Alistamiento de piso o pared para el enchape requerido por la entidad</t>
  </si>
  <si>
    <t xml:space="preserve">Nivelacion de piso para enchape </t>
  </si>
  <si>
    <t>MOR-14</t>
  </si>
  <si>
    <t>IMPCTO</t>
  </si>
  <si>
    <t xml:space="preserve">Material mortero 1-4 + 5% desperdicio </t>
  </si>
  <si>
    <t>M3</t>
  </si>
  <si>
    <t>Impermeabilizante integral para morteros y concretos (Sika 1)</t>
  </si>
  <si>
    <t>Repello de piso mortero 1:4</t>
  </si>
  <si>
    <t>CUA-1-0-2</t>
  </si>
  <si>
    <t>Cuadrilla 1-0-2</t>
  </si>
  <si>
    <t>Suministro e instalcion de piso en ceramica nacional fromato libre según
referencia de la entidad</t>
  </si>
  <si>
    <t>CERAMIC</t>
  </si>
  <si>
    <t>Cerámica de para piso antideslizante formato libre</t>
  </si>
  <si>
    <t>EMBOQUILLA</t>
  </si>
  <si>
    <t>Emboquillador Para Enchapes Sika</t>
  </si>
  <si>
    <t>Suministro e instalcion de guardaescobas en ceramica nacional x 7 cms según
referencia de la entidad</t>
  </si>
  <si>
    <t>Repello de pared con mortero 1:4</t>
  </si>
  <si>
    <t>Pintura muros interiores, 2 manos vinilo tipo 1</t>
  </si>
  <si>
    <t>Muro en ladrillo común sencillo</t>
  </si>
  <si>
    <t>LADCOM</t>
  </si>
  <si>
    <t>Ladrillo común 10 x 12 x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</si>
</sst>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5" formatCode="_(* #,##0.000_);_(* \(#,##0.0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Montserrat Black"/>
    </font>
    <font>
      <b/>
      <sz val="12"/>
      <color theme="1"/>
      <name val="Century Gothic"/>
      <family val="2"/>
    </font>
    <font>
      <b/>
      <sz val="12"/>
      <color theme="0"/>
      <name val="Montserrat Black"/>
    </font>
    <font>
      <sz val="10"/>
      <name val="Arial"/>
      <family val="2"/>
    </font>
    <font>
      <sz val="9"/>
      <name val="Segoe UI"/>
      <family val="2"/>
    </font>
    <font>
      <b/>
      <sz val="9"/>
      <name val="Segoe UI"/>
      <family val="2"/>
    </font>
    <font>
      <b/>
      <sz val="9"/>
      <color theme="1"/>
      <name val="Segoe UI"/>
      <family val="2"/>
    </font>
    <font>
      <sz val="10"/>
      <color indexed="8"/>
      <name val="Arial"/>
      <family val="2"/>
    </font>
    <font>
      <b/>
      <sz val="9"/>
      <color indexed="8"/>
      <name val="Segoe UI"/>
      <family val="2"/>
    </font>
    <font>
      <sz val="9"/>
      <color theme="1"/>
      <name val="Segoe UI"/>
      <family val="2"/>
    </font>
    <font>
      <sz val="9"/>
      <color indexed="8"/>
      <name val="Segoe UI"/>
      <family val="2"/>
    </font>
    <font>
      <sz val="9"/>
      <color indexed="8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sz val="9"/>
      <color rgb="FF00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A33F3F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5" fillId="0" borderId="0"/>
    <xf numFmtId="0" fontId="9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9" fillId="0" borderId="0"/>
  </cellStyleXfs>
  <cellXfs count="86">
    <xf numFmtId="0" fontId="0" fillId="0" borderId="0" xfId="0"/>
    <xf numFmtId="0" fontId="2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2" fillId="2" borderId="5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4" fillId="3" borderId="7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6" fillId="0" borderId="10" xfId="4" applyFont="1" applyBorder="1"/>
    <xf numFmtId="0" fontId="6" fillId="0" borderId="10" xfId="4" applyFont="1" applyBorder="1" applyAlignment="1">
      <alignment horizontal="center" vertical="top" wrapText="1"/>
    </xf>
    <xf numFmtId="0" fontId="6" fillId="0" borderId="10" xfId="4" applyFont="1" applyBorder="1" applyAlignment="1">
      <alignment horizontal="center" vertical="center" wrapText="1"/>
    </xf>
    <xf numFmtId="0" fontId="7" fillId="0" borderId="10" xfId="4" applyFont="1" applyBorder="1" applyAlignment="1">
      <alignment horizontal="center" vertical="top"/>
    </xf>
    <xf numFmtId="0" fontId="8" fillId="4" borderId="11" xfId="3" applyFont="1" applyFill="1" applyBorder="1" applyAlignment="1">
      <alignment horizontal="center"/>
    </xf>
    <xf numFmtId="0" fontId="8" fillId="4" borderId="11" xfId="3" applyFont="1" applyFill="1" applyBorder="1" applyAlignment="1">
      <alignment horizontal="center"/>
    </xf>
    <xf numFmtId="0" fontId="10" fillId="4" borderId="11" xfId="5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horizontal="left" vertical="center" wrapText="1"/>
    </xf>
    <xf numFmtId="43" fontId="11" fillId="4" borderId="11" xfId="1" applyFont="1" applyFill="1" applyBorder="1" applyAlignment="1">
      <alignment horizontal="center" vertical="center"/>
    </xf>
    <xf numFmtId="0" fontId="8" fillId="0" borderId="12" xfId="3" applyFont="1" applyBorder="1" applyAlignment="1">
      <alignment horizontal="left"/>
    </xf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/>
    </xf>
    <xf numFmtId="0" fontId="11" fillId="0" borderId="0" xfId="3" applyFont="1"/>
    <xf numFmtId="0" fontId="8" fillId="0" borderId="11" xfId="3" applyFont="1" applyBorder="1"/>
    <xf numFmtId="0" fontId="11" fillId="0" borderId="0" xfId="3" applyFont="1" applyAlignment="1">
      <alignment horizontal="center"/>
    </xf>
    <xf numFmtId="0" fontId="8" fillId="0" borderId="11" xfId="3" applyFont="1" applyBorder="1" applyAlignment="1">
      <alignment horizontal="center" vertical="center"/>
    </xf>
    <xf numFmtId="0" fontId="8" fillId="0" borderId="11" xfId="3" applyFont="1" applyBorder="1" applyAlignment="1">
      <alignment vertical="center" wrapText="1"/>
    </xf>
    <xf numFmtId="0" fontId="12" fillId="0" borderId="11" xfId="5" applyFont="1" applyBorder="1" applyAlignment="1">
      <alignment horizontal="left"/>
    </xf>
    <xf numFmtId="2" fontId="6" fillId="0" borderId="11" xfId="0" applyNumberFormat="1" applyFont="1" applyBorder="1"/>
    <xf numFmtId="2" fontId="6" fillId="0" borderId="11" xfId="0" applyNumberFormat="1" applyFont="1" applyBorder="1" applyAlignment="1">
      <alignment horizontal="center"/>
    </xf>
    <xf numFmtId="43" fontId="6" fillId="0" borderId="11" xfId="1" applyFont="1" applyBorder="1"/>
    <xf numFmtId="43" fontId="12" fillId="0" borderId="11" xfId="1" applyFont="1" applyFill="1" applyBorder="1" applyAlignment="1">
      <alignment horizontal="right"/>
    </xf>
    <xf numFmtId="2" fontId="6" fillId="0" borderId="0" xfId="0" applyNumberFormat="1" applyFont="1"/>
    <xf numFmtId="0" fontId="8" fillId="0" borderId="13" xfId="3" applyFont="1" applyBorder="1" applyAlignment="1">
      <alignment horizontal="center"/>
    </xf>
    <xf numFmtId="43" fontId="8" fillId="0" borderId="11" xfId="1" applyFont="1" applyBorder="1" applyAlignment="1">
      <alignment horizontal="center"/>
    </xf>
    <xf numFmtId="43" fontId="12" fillId="0" borderId="11" xfId="1" applyFont="1" applyFill="1" applyBorder="1" applyAlignment="1">
      <alignment horizontal="center"/>
    </xf>
    <xf numFmtId="43" fontId="11" fillId="0" borderId="11" xfId="1" applyFont="1" applyBorder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center"/>
    </xf>
    <xf numFmtId="43" fontId="8" fillId="0" borderId="13" xfId="1" applyFont="1" applyBorder="1" applyAlignment="1">
      <alignment horizontal="center"/>
    </xf>
    <xf numFmtId="0" fontId="8" fillId="0" borderId="14" xfId="3" applyFont="1" applyBorder="1" applyAlignment="1">
      <alignment horizontal="left"/>
    </xf>
    <xf numFmtId="0" fontId="8" fillId="0" borderId="10" xfId="3" applyFont="1" applyBorder="1" applyAlignment="1">
      <alignment horizontal="left"/>
    </xf>
    <xf numFmtId="0" fontId="8" fillId="0" borderId="11" xfId="3" applyFont="1" applyBorder="1" applyAlignment="1">
      <alignment horizontal="center" vertical="center"/>
    </xf>
    <xf numFmtId="0" fontId="8" fillId="0" borderId="11" xfId="3" applyFont="1" applyBorder="1" applyAlignment="1">
      <alignment horizontal="left" vertical="center"/>
    </xf>
    <xf numFmtId="0" fontId="11" fillId="0" borderId="11" xfId="3" applyFont="1" applyBorder="1" applyAlignment="1">
      <alignment horizontal="center"/>
    </xf>
    <xf numFmtId="0" fontId="11" fillId="0" borderId="11" xfId="3" applyFont="1" applyBorder="1" applyAlignment="1">
      <alignment horizontal="left"/>
    </xf>
    <xf numFmtId="43" fontId="11" fillId="0" borderId="11" xfId="1" applyFont="1" applyBorder="1" applyAlignment="1">
      <alignment horizontal="left"/>
    </xf>
    <xf numFmtId="43" fontId="8" fillId="0" borderId="0" xfId="1" applyFont="1" applyBorder="1" applyAlignment="1">
      <alignment horizontal="center"/>
    </xf>
    <xf numFmtId="0" fontId="8" fillId="0" borderId="11" xfId="3" applyFont="1" applyBorder="1" applyAlignment="1">
      <alignment horizontal="center"/>
    </xf>
    <xf numFmtId="43" fontId="8" fillId="4" borderId="11" xfId="1" applyFont="1" applyFill="1" applyBorder="1" applyAlignment="1">
      <alignment horizontal="center"/>
    </xf>
    <xf numFmtId="0" fontId="11" fillId="0" borderId="0" xfId="3" applyFont="1" applyAlignment="1">
      <alignment wrapText="1"/>
    </xf>
    <xf numFmtId="0" fontId="11" fillId="0" borderId="0" xfId="3" applyFont="1" applyAlignment="1">
      <alignment horizontal="center" vertical="center"/>
    </xf>
    <xf numFmtId="43" fontId="11" fillId="0" borderId="0" xfId="1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10" fillId="4" borderId="11" xfId="5" applyFont="1" applyFill="1" applyBorder="1" applyAlignment="1">
      <alignment horizontal="center" vertical="center"/>
    </xf>
    <xf numFmtId="0" fontId="8" fillId="0" borderId="15" xfId="3" applyFont="1" applyBorder="1" applyAlignment="1">
      <alignment horizontal="left"/>
    </xf>
    <xf numFmtId="43" fontId="8" fillId="0" borderId="0" xfId="1" applyFont="1" applyBorder="1" applyAlignment="1">
      <alignment horizontal="right"/>
    </xf>
    <xf numFmtId="43" fontId="11" fillId="0" borderId="0" xfId="1" applyFont="1" applyBorder="1" applyAlignment="1">
      <alignment horizontal="right"/>
    </xf>
    <xf numFmtId="43" fontId="8" fillId="0" borderId="11" xfId="1" applyFont="1" applyBorder="1" applyAlignment="1">
      <alignment horizontal="center" vertical="center"/>
    </xf>
    <xf numFmtId="2" fontId="6" fillId="0" borderId="11" xfId="0" applyNumberFormat="1" applyFont="1" applyBorder="1" applyAlignment="1">
      <alignment wrapText="1"/>
    </xf>
    <xf numFmtId="43" fontId="6" fillId="0" borderId="11" xfId="1" applyFont="1" applyBorder="1" applyAlignment="1">
      <alignment horizontal="right"/>
    </xf>
    <xf numFmtId="0" fontId="11" fillId="0" borderId="11" xfId="3" applyFont="1" applyBorder="1" applyAlignment="1">
      <alignment horizontal="left" wrapText="1"/>
    </xf>
    <xf numFmtId="0" fontId="11" fillId="0" borderId="11" xfId="3" applyFont="1" applyBorder="1" applyAlignment="1">
      <alignment wrapText="1"/>
    </xf>
    <xf numFmtId="43" fontId="8" fillId="0" borderId="11" xfId="1" applyFont="1" applyBorder="1" applyAlignment="1">
      <alignment horizontal="right"/>
    </xf>
    <xf numFmtId="0" fontId="11" fillId="0" borderId="11" xfId="3" applyFont="1" applyBorder="1" applyAlignment="1">
      <alignment horizontal="center" wrapText="1"/>
    </xf>
    <xf numFmtId="43" fontId="11" fillId="0" borderId="11" xfId="1" applyFont="1" applyBorder="1" applyAlignment="1">
      <alignment horizontal="right" wrapText="1"/>
    </xf>
    <xf numFmtId="43" fontId="8" fillId="0" borderId="11" xfId="1" applyFont="1" applyBorder="1" applyAlignment="1">
      <alignment horizontal="right" vertical="center"/>
    </xf>
    <xf numFmtId="0" fontId="8" fillId="0" borderId="10" xfId="3" applyFont="1" applyBorder="1"/>
    <xf numFmtId="43" fontId="8" fillId="4" borderId="11" xfId="1" applyFont="1" applyFill="1" applyBorder="1" applyAlignment="1">
      <alignment horizontal="right"/>
    </xf>
    <xf numFmtId="0" fontId="13" fillId="0" borderId="11" xfId="5" applyFont="1" applyBorder="1" applyAlignment="1">
      <alignment horizontal="left" vertical="center"/>
    </xf>
    <xf numFmtId="2" fontId="14" fillId="0" borderId="11" xfId="0" applyNumberFormat="1" applyFont="1" applyBorder="1" applyAlignment="1">
      <alignment vertical="center"/>
    </xf>
    <xf numFmtId="2" fontId="14" fillId="0" borderId="11" xfId="0" applyNumberFormat="1" applyFont="1" applyBorder="1" applyAlignment="1">
      <alignment horizontal="center" vertical="center"/>
    </xf>
    <xf numFmtId="43" fontId="14" fillId="0" borderId="11" xfId="1" applyFont="1" applyBorder="1" applyAlignment="1">
      <alignment vertical="center"/>
    </xf>
    <xf numFmtId="43" fontId="13" fillId="0" borderId="11" xfId="1" applyFont="1" applyFill="1" applyBorder="1" applyAlignment="1">
      <alignment horizontal="center" vertical="center"/>
    </xf>
    <xf numFmtId="43" fontId="15" fillId="0" borderId="11" xfId="1" applyFont="1" applyBorder="1" applyAlignment="1">
      <alignment horizontal="right" vertical="center"/>
    </xf>
    <xf numFmtId="0" fontId="16" fillId="0" borderId="11" xfId="6" applyFont="1" applyBorder="1" applyAlignment="1">
      <alignment horizontal="left" vertical="center"/>
    </xf>
    <xf numFmtId="165" fontId="16" fillId="0" borderId="11" xfId="6" applyNumberFormat="1" applyFont="1" applyBorder="1" applyAlignment="1">
      <alignment horizontal="left" vertical="center"/>
    </xf>
    <xf numFmtId="43" fontId="16" fillId="0" borderId="11" xfId="2" applyNumberFormat="1" applyFont="1" applyFill="1" applyBorder="1" applyAlignment="1">
      <alignment horizontal="left" vertical="center"/>
    </xf>
    <xf numFmtId="0" fontId="16" fillId="0" borderId="16" xfId="6" applyFont="1" applyBorder="1" applyAlignment="1">
      <alignment horizontal="left" vertical="center"/>
    </xf>
    <xf numFmtId="0" fontId="16" fillId="0" borderId="17" xfId="6" applyFont="1" applyBorder="1" applyAlignment="1">
      <alignment horizontal="left" vertical="center"/>
    </xf>
    <xf numFmtId="43" fontId="15" fillId="0" borderId="11" xfId="1" applyFont="1" applyBorder="1" applyAlignment="1">
      <alignment horizontal="right" vertical="center" wrapText="1"/>
    </xf>
    <xf numFmtId="43" fontId="15" fillId="0" borderId="11" xfId="1" applyFont="1" applyBorder="1" applyAlignment="1">
      <alignment horizontal="left" vertical="center"/>
    </xf>
    <xf numFmtId="2" fontId="10" fillId="4" borderId="11" xfId="5" applyNumberFormat="1" applyFont="1" applyFill="1" applyBorder="1" applyAlignment="1">
      <alignment horizontal="center" vertical="center" wrapText="1"/>
    </xf>
  </cellXfs>
  <cellStyles count="10">
    <cellStyle name="% 2" xfId="4" xr:uid="{5B18FC6D-CF1A-4D00-BD38-908B43EC0C07}"/>
    <cellStyle name="Millares" xfId="1" builtinId="3"/>
    <cellStyle name="Millares [0]" xfId="2" builtinId="6"/>
    <cellStyle name="Millares 3" xfId="7" xr:uid="{A9E30904-DB80-4951-BF98-2E58DF20775D}"/>
    <cellStyle name="Normal" xfId="0" builtinId="0"/>
    <cellStyle name="Normal 2 3" xfId="3" xr:uid="{4B35F836-028F-456F-A17B-5ADC087BA143}"/>
    <cellStyle name="Normal 2 3 2 3" xfId="6" xr:uid="{3931E677-D43B-4F60-8E22-E628FE4C5809}"/>
    <cellStyle name="Normal 3" xfId="5" xr:uid="{3CA21FF5-2E6B-41DC-AAE5-26F3FBAA9B92}"/>
    <cellStyle name="Normal 3 3" xfId="9" xr:uid="{4DD26547-1CE7-4BD7-BD34-934B47F116F6}"/>
    <cellStyle name="Normal 7" xfId="8" xr:uid="{44C51027-7BA5-44B2-AEC0-1F0E46C4A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AN%20JOSE\Desktop\INVIPASTO\PRESUPUESTO%20CASA%20CHINA\MEJORAMIENTO%20CASA%20CHINA\OFICINA\PRESUPUESTOS\ANALISIS%20DE%20PRECIOS%20UNITARIOS%20REMODELACI&#211;N%20OFICINA.xlsx" TargetMode="External"/><Relationship Id="rId1" Type="http://schemas.openxmlformats.org/officeDocument/2006/relationships/externalLinkPath" Target="MEJORAMIENTO%20CASA%20CHINA/OFICINA/PRESUPUESTOS/ANALISIS%20DE%20PRECIOS%20UNITARIOS%20REMODELACI&#211;N%20OFICIN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UAN%20JOSE\Desktop\ANALISIS%20DE%20PRECIOS%20UNITARIOS%20ACTUALIZADOS%20A&#209;O%202023.xlsx" TargetMode="External"/><Relationship Id="rId1" Type="http://schemas.openxmlformats.org/officeDocument/2006/relationships/externalLinkPath" Target="/Users/JUAN%20JOSE/Desktop/ANALISIS%20DE%20PRECIOS%20UNITARIOS%20ACTUALIZADOS%20A&#209;O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 DE VALORES"/>
      <sheetName val="MANO DE OBRA"/>
      <sheetName val="CALCULO DE SALARIO"/>
      <sheetName val="CONCRETOS Y MORTEROS"/>
      <sheetName val="ACERO"/>
      <sheetName val="TRASLAPOS"/>
      <sheetName val="TODOS UNITARIOS"/>
      <sheetName val="UNITARIOS MALLA VIAL URBANA"/>
      <sheetName val="FORMALETA"/>
      <sheetName val="APU"/>
      <sheetName val="CCTO MR=3.8"/>
      <sheetName val="CCTO CON ACELERANTE MR=3.8 "/>
      <sheetName val="BANCON"/>
      <sheetName val="BARPEIN"/>
      <sheetName val="BARNVEH"/>
      <sheetName val="BASERECE"/>
      <sheetName val="BASURERO"/>
      <sheetName val="BOLARDO30"/>
      <sheetName val="BOLARDO50"/>
      <sheetName val="CER3MCUADRA"/>
      <sheetName val="CONC3000"/>
      <sheetName val="SELLJPA"/>
      <sheetName val="CUBIERTAMETA"/>
      <sheetName val="CUNETA"/>
      <sheetName val="DESMONTE"/>
      <sheetName val="DESRIO"/>
      <sheetName val="ESCALERA CCTO REFORZADO"/>
      <sheetName val="ESCALERA RURAL"/>
      <sheetName val="ESCALERA SOBRE RELLENO"/>
      <sheetName val="ESCALERA CCTO 17,2 MPA"/>
      <sheetName val="ESCALERA TIPO GATO"/>
      <sheetName val="ACEROEST"/>
      <sheetName val="GRADERÍA 6"/>
      <sheetName val="INSTALPIE"/>
      <sheetName val="LIMPIEZA"/>
      <sheetName val="PEDRAPLEN"/>
      <sheetName val="PLACA8"/>
      <sheetName val="Placa6"/>
      <sheetName val="Placa-8"/>
      <sheetName val="placa-25"/>
      <sheetName val="PUERTA"/>
      <sheetName val="PUERTAMADERA"/>
      <sheetName val="PUERTAMAD1X2.2"/>
      <sheetName val="PUERTAMALLA"/>
      <sheetName val="PUERTAMADERA2"/>
      <sheetName val="PUNTO HIDRÁULICO 1,27CM"/>
      <sheetName val="PUNTO SANIATRIO PVC 2&quot;"/>
      <sheetName val="PUNTO4"/>
      <sheetName val="REJAPROTEC"/>
      <sheetName val="REJILLA"/>
      <sheetName val="Rellcol"/>
      <sheetName val="3.3.2.6.1"/>
      <sheetName val="RETIADOQ"/>
      <sheetName val="RETIPIED"/>
      <sheetName val="RETUB"/>
      <sheetName val="SALIDA1BOM"/>
      <sheetName val="SALIDA1IND"/>
      <sheetName val="SIFON"/>
      <sheetName val="LOSETA"/>
      <sheetName val="CORREACAJON"/>
      <sheetName val="TUBOPAS2&quot;"/>
      <sheetName val="GEODREN100"/>
      <sheetName val="SINTETICO"/>
      <sheetName val="TEMPLETE"/>
      <sheetName val="PORTICO"/>
      <sheetName val="TAPCAJ"/>
      <sheetName val="RETIRO MALLA-REF"/>
      <sheetName val="CERRAMIENTO TEMPORAL DRYWALL"/>
      <sheetName val="ESCARIFICACIÓN VIGAS"/>
      <sheetName val="ESCARIFICACIÓN COLUMNA"/>
      <sheetName val="ESCARIFICACIÓN DE PANTALLA"/>
      <sheetName val="CCTO 4000 PSI"/>
      <sheetName val="LIMPIEZA-RELLENO JUNTAS"/>
    </sheetNames>
    <sheetDataSet>
      <sheetData sheetId="0">
        <row r="6">
          <cell r="A6" t="str">
            <v>CUA-1-0-0</v>
          </cell>
          <cell r="B6" t="str">
            <v>Cuadrilla 1-0-0</v>
          </cell>
          <cell r="C6" t="str">
            <v>HORA</v>
          </cell>
          <cell r="D6">
            <v>15200</v>
          </cell>
          <cell r="E6" t="str">
            <v>MANO OBRA</v>
          </cell>
        </row>
        <row r="7">
          <cell r="A7" t="str">
            <v>CUA-0-1-0</v>
          </cell>
          <cell r="B7" t="str">
            <v>Cuadrilla 0-1-0</v>
          </cell>
          <cell r="C7" t="str">
            <v>HORA</v>
          </cell>
          <cell r="D7">
            <v>12700</v>
          </cell>
          <cell r="E7" t="str">
            <v>MANO OBRA</v>
          </cell>
        </row>
        <row r="8">
          <cell r="A8" t="str">
            <v>CUA-0-0-1</v>
          </cell>
          <cell r="B8" t="str">
            <v>Cuadrilla 0-0-1</v>
          </cell>
          <cell r="C8" t="str">
            <v>HORA</v>
          </cell>
          <cell r="D8">
            <v>10200</v>
          </cell>
          <cell r="E8" t="str">
            <v>MANO OBRA</v>
          </cell>
        </row>
        <row r="9">
          <cell r="A9" t="str">
            <v>CUA-0-1-1</v>
          </cell>
          <cell r="B9" t="str">
            <v>Cuadrilla 0-1-1</v>
          </cell>
          <cell r="C9" t="str">
            <v>HORA</v>
          </cell>
          <cell r="D9">
            <v>22900</v>
          </cell>
          <cell r="E9" t="str">
            <v>MANO OBRA</v>
          </cell>
        </row>
        <row r="10">
          <cell r="A10" t="str">
            <v>CUA-0-1-2</v>
          </cell>
          <cell r="B10" t="str">
            <v>Cuadrilla 0-1-2</v>
          </cell>
          <cell r="C10" t="str">
            <v>HORA</v>
          </cell>
          <cell r="D10">
            <v>33100</v>
          </cell>
          <cell r="E10" t="str">
            <v>MANO OBRA</v>
          </cell>
        </row>
        <row r="11">
          <cell r="A11" t="str">
            <v>CUA-1-0-1</v>
          </cell>
          <cell r="B11" t="str">
            <v>Cuadrilla 1-0-1</v>
          </cell>
          <cell r="C11" t="str">
            <v>HORA</v>
          </cell>
          <cell r="D11">
            <v>25400</v>
          </cell>
          <cell r="E11" t="str">
            <v>MANO OBRA</v>
          </cell>
        </row>
        <row r="12">
          <cell r="A12" t="str">
            <v>CUA-1-0-2</v>
          </cell>
          <cell r="B12" t="str">
            <v>Cuadrilla 1-0-2</v>
          </cell>
          <cell r="C12" t="str">
            <v>HORA</v>
          </cell>
          <cell r="D12">
            <v>35600</v>
          </cell>
          <cell r="E12" t="str">
            <v>MANO OBRA</v>
          </cell>
        </row>
        <row r="13">
          <cell r="A13" t="str">
            <v>CUA-1-1-1</v>
          </cell>
          <cell r="B13" t="str">
            <v>Cuadrilla 1-1-1</v>
          </cell>
          <cell r="C13" t="str">
            <v>HORA</v>
          </cell>
          <cell r="D13">
            <v>38100</v>
          </cell>
          <cell r="E13" t="str">
            <v>MANO OBRA</v>
          </cell>
        </row>
        <row r="14">
          <cell r="A14" t="str">
            <v>CUA-1-1-2</v>
          </cell>
          <cell r="B14" t="str">
            <v>Cuadrilla 1-1-2</v>
          </cell>
          <cell r="C14" t="str">
            <v>HORA</v>
          </cell>
          <cell r="D14">
            <v>48300</v>
          </cell>
          <cell r="E14" t="str">
            <v>MANO OBRA</v>
          </cell>
        </row>
        <row r="16">
          <cell r="A16" t="str">
            <v>MAQUINARIA</v>
          </cell>
        </row>
        <row r="17">
          <cell r="A17" t="str">
            <v>COMMAN</v>
          </cell>
          <cell r="B17" t="str">
            <v>Compactador manual saltarín</v>
          </cell>
          <cell r="C17" t="str">
            <v>HORA</v>
          </cell>
          <cell r="D17">
            <v>6250</v>
          </cell>
          <cell r="E17" t="str">
            <v>MAQUINARÍA</v>
          </cell>
        </row>
        <row r="18">
          <cell r="A18" t="str">
            <v>MEZCLA</v>
          </cell>
          <cell r="B18" t="str">
            <v>Mezcladora trompo 1 bulto</v>
          </cell>
          <cell r="C18" t="str">
            <v>HORA</v>
          </cell>
          <cell r="D18">
            <v>6000</v>
          </cell>
          <cell r="E18" t="str">
            <v>MAQUINARÍA</v>
          </cell>
        </row>
        <row r="19">
          <cell r="A19" t="str">
            <v>VIBCON</v>
          </cell>
          <cell r="B19" t="str">
            <v>Vibrador de concreto 1000 RPM</v>
          </cell>
          <cell r="C19" t="str">
            <v>HORA</v>
          </cell>
          <cell r="D19">
            <v>5000</v>
          </cell>
          <cell r="E19" t="str">
            <v>MAQUINARÍA</v>
          </cell>
        </row>
        <row r="20">
          <cell r="A20" t="str">
            <v>VOLQUE</v>
          </cell>
          <cell r="B20" t="str">
            <v>Volqueta</v>
          </cell>
          <cell r="C20" t="str">
            <v>HORA</v>
          </cell>
          <cell r="D20">
            <v>52000</v>
          </cell>
          <cell r="E20" t="str">
            <v>MAQUINARÍA</v>
          </cell>
        </row>
        <row r="21">
          <cell r="A21" t="str">
            <v>TRANSP</v>
          </cell>
          <cell r="B21" t="str">
            <v>Volqueta 7m3</v>
          </cell>
          <cell r="C21" t="str">
            <v>Km/m3</v>
          </cell>
          <cell r="D21">
            <v>1600</v>
          </cell>
        </row>
        <row r="23">
          <cell r="A23" t="str">
            <v>EQUIPO Y HERRAMIENTAS</v>
          </cell>
        </row>
        <row r="24">
          <cell r="A24" t="str">
            <v>HERRAM</v>
          </cell>
          <cell r="B24" t="str">
            <v>Herramienta menor</v>
          </cell>
          <cell r="C24" t="str">
            <v>%MO</v>
          </cell>
          <cell r="D24">
            <v>1</v>
          </cell>
          <cell r="E24" t="str">
            <v>EQU- HERRA</v>
          </cell>
        </row>
        <row r="26">
          <cell r="A26" t="str">
            <v>MATERIALES</v>
          </cell>
        </row>
        <row r="27">
          <cell r="A27" t="str">
            <v>ACCE1/2C</v>
          </cell>
          <cell r="B27" t="str">
            <v>Accesorio coduit de 1/2"</v>
          </cell>
          <cell r="C27" t="str">
            <v>UN</v>
          </cell>
          <cell r="D27">
            <v>821</v>
          </cell>
          <cell r="E27" t="str">
            <v>MATERIAL</v>
          </cell>
        </row>
        <row r="28">
          <cell r="A28" t="str">
            <v>ACCESCON2</v>
          </cell>
          <cell r="B28" t="str">
            <v>Accesorio conduit 2"</v>
          </cell>
          <cell r="C28" t="str">
            <v>UN</v>
          </cell>
          <cell r="D28">
            <v>12800</v>
          </cell>
          <cell r="E28" t="str">
            <v>MATERIAL</v>
          </cell>
        </row>
        <row r="29">
          <cell r="A29" t="str">
            <v>ACCESO1/2</v>
          </cell>
          <cell r="B29" t="str">
            <v>Accesorio pvc 1/2"</v>
          </cell>
          <cell r="C29" t="str">
            <v>UN</v>
          </cell>
          <cell r="D29">
            <v>543</v>
          </cell>
          <cell r="E29" t="str">
            <v>MATERIAL</v>
          </cell>
        </row>
        <row r="30">
          <cell r="A30" t="str">
            <v>ACCE2S</v>
          </cell>
          <cell r="B30" t="str">
            <v>Accesorio sanitario 2"</v>
          </cell>
          <cell r="C30" t="str">
            <v>UN</v>
          </cell>
          <cell r="D30">
            <v>5023</v>
          </cell>
          <cell r="E30" t="str">
            <v>MATERIAL</v>
          </cell>
        </row>
        <row r="31">
          <cell r="A31" t="str">
            <v>ACC3P</v>
          </cell>
          <cell r="B31" t="str">
            <v>Accesorios pvc 3"</v>
          </cell>
          <cell r="C31" t="str">
            <v>UN</v>
          </cell>
          <cell r="D31">
            <v>4890</v>
          </cell>
          <cell r="E31" t="str">
            <v>MATERIAL</v>
          </cell>
        </row>
        <row r="32">
          <cell r="A32" t="str">
            <v>ACC4P</v>
          </cell>
          <cell r="B32" t="str">
            <v>Accesorios pvc 4"</v>
          </cell>
          <cell r="C32" t="str">
            <v>UN</v>
          </cell>
          <cell r="D32">
            <v>9032</v>
          </cell>
          <cell r="E32" t="str">
            <v>MATERIAL</v>
          </cell>
        </row>
        <row r="33">
          <cell r="A33" t="str">
            <v>ACER12</v>
          </cell>
          <cell r="B33" t="str">
            <v>Acero 1/2"</v>
          </cell>
          <cell r="C33" t="str">
            <v>KG</v>
          </cell>
          <cell r="D33">
            <v>4305</v>
          </cell>
          <cell r="E33" t="str">
            <v>MATERIAL</v>
          </cell>
        </row>
        <row r="34">
          <cell r="A34" t="str">
            <v>ACER60</v>
          </cell>
          <cell r="B34" t="str">
            <v>Acero de refuerzo 60000 psi</v>
          </cell>
          <cell r="C34" t="str">
            <v>KG</v>
          </cell>
          <cell r="D34">
            <v>4410</v>
          </cell>
          <cell r="E34" t="str">
            <v>MATERIAL</v>
          </cell>
        </row>
        <row r="35">
          <cell r="A35" t="str">
            <v>AGUA</v>
          </cell>
          <cell r="B35" t="str">
            <v>Agua</v>
          </cell>
          <cell r="C35" t="str">
            <v>LT</v>
          </cell>
          <cell r="D35">
            <v>145</v>
          </cell>
          <cell r="E35" t="str">
            <v>MATERIAL</v>
          </cell>
        </row>
        <row r="36">
          <cell r="A36" t="str">
            <v>ALAMAM</v>
          </cell>
          <cell r="B36" t="str">
            <v>Alambre de amarre</v>
          </cell>
          <cell r="C36" t="str">
            <v>KG</v>
          </cell>
          <cell r="D36">
            <v>5250</v>
          </cell>
          <cell r="E36" t="str">
            <v>MATERIAL</v>
          </cell>
        </row>
        <row r="37">
          <cell r="A37" t="str">
            <v>ALAMB10COB</v>
          </cell>
          <cell r="B37" t="str">
            <v>Alambre de cobre THHN No 10</v>
          </cell>
          <cell r="C37" t="str">
            <v>ML</v>
          </cell>
          <cell r="D37">
            <v>3019</v>
          </cell>
          <cell r="E37" t="str">
            <v>MATERIAL</v>
          </cell>
        </row>
        <row r="38">
          <cell r="A38" t="str">
            <v>ALAM12COBR</v>
          </cell>
          <cell r="B38" t="str">
            <v>Alambre de cobre THHN No. 12</v>
          </cell>
          <cell r="C38" t="str">
            <v>ML</v>
          </cell>
          <cell r="D38">
            <v>2294</v>
          </cell>
          <cell r="E38" t="str">
            <v>MATERIAL</v>
          </cell>
        </row>
        <row r="39">
          <cell r="A39" t="str">
            <v>AMARRAS</v>
          </cell>
          <cell r="B39" t="str">
            <v>Amarras</v>
          </cell>
          <cell r="C39" t="str">
            <v>UN</v>
          </cell>
          <cell r="D39">
            <v>150</v>
          </cell>
          <cell r="E39" t="str">
            <v>MATERIAL</v>
          </cell>
        </row>
        <row r="40">
          <cell r="A40" t="str">
            <v>ARBOLSANIT</v>
          </cell>
          <cell r="B40" t="str">
            <v>Árbol sanitario tipo ahorrador doble botón dual master</v>
          </cell>
          <cell r="C40" t="str">
            <v>UN</v>
          </cell>
          <cell r="D40">
            <v>85584</v>
          </cell>
          <cell r="E40" t="str">
            <v>MATERIAL</v>
          </cell>
        </row>
        <row r="41">
          <cell r="A41" t="str">
            <v>AREBLA</v>
          </cell>
          <cell r="B41" t="str">
            <v>Arena blanca</v>
          </cell>
          <cell r="C41" t="str">
            <v>M3</v>
          </cell>
          <cell r="D41">
            <v>51923</v>
          </cell>
          <cell r="E41" t="str">
            <v>MATERIAL</v>
          </cell>
        </row>
        <row r="42">
          <cell r="A42" t="str">
            <v>ARENEG</v>
          </cell>
          <cell r="B42" t="str">
            <v>Arena de peña negra</v>
          </cell>
          <cell r="C42" t="str">
            <v>M3</v>
          </cell>
          <cell r="D42">
            <v>57477</v>
          </cell>
          <cell r="E42" t="str">
            <v>MATERIAL</v>
          </cell>
        </row>
        <row r="43">
          <cell r="A43" t="str">
            <v>CERÁMICA</v>
          </cell>
          <cell r="B43" t="str">
            <v>Cerámica piso - pared</v>
          </cell>
          <cell r="C43" t="str">
            <v>M2</v>
          </cell>
          <cell r="D43">
            <v>26250</v>
          </cell>
          <cell r="E43" t="str">
            <v>MATERIAL</v>
          </cell>
        </row>
        <row r="44">
          <cell r="A44" t="str">
            <v>BAJANCAM</v>
          </cell>
          <cell r="B44" t="str">
            <v>Bajante para canal amazonas x3 m</v>
          </cell>
          <cell r="C44" t="str">
            <v>UN</v>
          </cell>
          <cell r="D44">
            <v>49875</v>
          </cell>
          <cell r="E44" t="str">
            <v>MATERIAL</v>
          </cell>
        </row>
        <row r="45">
          <cell r="A45" t="str">
            <v>BARRA</v>
          </cell>
          <cell r="B45" t="str">
            <v>Kit barra de seguridad abatible más barra de 40 cm en acero inoxidable y barra en acero inoxidable Recta 600 para movilidad reducida en ducha e instalación a pared por medio de Tornillos y Chazos en muro.</v>
          </cell>
          <cell r="C45" t="str">
            <v>UN</v>
          </cell>
          <cell r="D45">
            <v>519750</v>
          </cell>
          <cell r="E45" t="str">
            <v>MATERIAL</v>
          </cell>
        </row>
        <row r="46">
          <cell r="A46" t="str">
            <v>BATIENTE</v>
          </cell>
          <cell r="B46" t="str">
            <v>Batiente ventana</v>
          </cell>
          <cell r="C46" t="str">
            <v>UN</v>
          </cell>
          <cell r="D46">
            <v>12600</v>
          </cell>
          <cell r="E46" t="str">
            <v>MATERIAL</v>
          </cell>
        </row>
        <row r="47">
          <cell r="A47" t="str">
            <v>BOMBILLO</v>
          </cell>
          <cell r="B47" t="str">
            <v>Bombillo</v>
          </cell>
          <cell r="C47" t="str">
            <v>UN</v>
          </cell>
          <cell r="D47">
            <v>9975</v>
          </cell>
          <cell r="E47" t="str">
            <v>MATERIAL</v>
          </cell>
        </row>
        <row r="48">
          <cell r="A48" t="str">
            <v>CABLEUTP</v>
          </cell>
          <cell r="B48" t="str">
            <v>Cable utp CAT 6, interior 23 awg 4 pares 4*2*0,57mm</v>
          </cell>
          <cell r="C48" t="str">
            <v>ML</v>
          </cell>
          <cell r="D48">
            <v>4000</v>
          </cell>
          <cell r="E48" t="str">
            <v>MATERIAL</v>
          </cell>
        </row>
        <row r="49">
          <cell r="A49" t="str">
            <v>CABLE7HILOS</v>
          </cell>
          <cell r="B49" t="str">
            <v>Cable 7 hilos certificado calibre #8 Cobre Original</v>
          </cell>
          <cell r="C49" t="str">
            <v>ML</v>
          </cell>
          <cell r="D49">
            <v>7500</v>
          </cell>
          <cell r="E49" t="str">
            <v>MATERIAL</v>
          </cell>
        </row>
        <row r="50">
          <cell r="A50" t="str">
            <v>CAJAOCTO</v>
          </cell>
          <cell r="B50" t="str">
            <v>Cajilla octogonal galvanizada</v>
          </cell>
          <cell r="C50" t="str">
            <v>UN</v>
          </cell>
          <cell r="D50">
            <v>2294</v>
          </cell>
          <cell r="E50" t="str">
            <v>MATERIAL</v>
          </cell>
        </row>
        <row r="51">
          <cell r="A51" t="str">
            <v>CAJARECTAN</v>
          </cell>
          <cell r="B51" t="str">
            <v>Cajilla rectangular galvanizada</v>
          </cell>
          <cell r="C51" t="str">
            <v>UN</v>
          </cell>
          <cell r="D51">
            <v>2294</v>
          </cell>
          <cell r="E51" t="str">
            <v>MATERIAL</v>
          </cell>
        </row>
        <row r="52">
          <cell r="A52" t="str">
            <v>CAJASENCILLA</v>
          </cell>
          <cell r="B52" t="str">
            <v>Caja de Paso Sencilla CU40 Sobreponer</v>
          </cell>
          <cell r="C52" t="str">
            <v>UN</v>
          </cell>
          <cell r="D52">
            <v>7500</v>
          </cell>
          <cell r="E52" t="str">
            <v>MATERIAL</v>
          </cell>
        </row>
        <row r="53">
          <cell r="A53" t="str">
            <v>CANALETADUAL</v>
          </cell>
          <cell r="B53" t="str">
            <v>Canaleta dual división interna 100mmx45mmx2000mm Certificado</v>
          </cell>
          <cell r="C53" t="str">
            <v>ML</v>
          </cell>
          <cell r="D53">
            <v>17000</v>
          </cell>
          <cell r="E53" t="str">
            <v>MATERIAL</v>
          </cell>
        </row>
        <row r="54">
          <cell r="A54" t="str">
            <v>CANALAMA</v>
          </cell>
          <cell r="B54" t="str">
            <v>Canal tipo amazonas</v>
          </cell>
          <cell r="C54" t="str">
            <v>ML</v>
          </cell>
          <cell r="D54">
            <v>30961</v>
          </cell>
          <cell r="E54" t="str">
            <v>MATERIAL</v>
          </cell>
        </row>
        <row r="55">
          <cell r="A55" t="str">
            <v>CEMENT</v>
          </cell>
          <cell r="B55" t="str">
            <v>Cemento gris portland</v>
          </cell>
          <cell r="C55" t="str">
            <v>KG</v>
          </cell>
          <cell r="D55">
            <v>730</v>
          </cell>
          <cell r="E55" t="str">
            <v>MATERIAL</v>
          </cell>
        </row>
        <row r="56">
          <cell r="A56" t="str">
            <v>CERAMIC</v>
          </cell>
          <cell r="B56" t="str">
            <v>Cerámica de 30x30 para piso</v>
          </cell>
          <cell r="C56" t="str">
            <v>M2</v>
          </cell>
          <cell r="D56">
            <v>33600</v>
          </cell>
          <cell r="E56" t="str">
            <v>MATERIAL</v>
          </cell>
        </row>
        <row r="57">
          <cell r="A57" t="str">
            <v>CERRADURA</v>
          </cell>
          <cell r="B57" t="str">
            <v>Cerradura shlage a 87 p</v>
          </cell>
          <cell r="C57" t="str">
            <v>UN</v>
          </cell>
          <cell r="D57">
            <v>59771</v>
          </cell>
          <cell r="E57" t="str">
            <v>MATERIAL</v>
          </cell>
        </row>
        <row r="58">
          <cell r="A58" t="str">
            <v>CLAVOS</v>
          </cell>
          <cell r="B58" t="str">
            <v>Clavos</v>
          </cell>
          <cell r="C58" t="str">
            <v>LB</v>
          </cell>
          <cell r="D58">
            <v>2294</v>
          </cell>
          <cell r="E58" t="str">
            <v>MATERIAL</v>
          </cell>
        </row>
        <row r="59">
          <cell r="A59" t="str">
            <v>CODOINTERNO</v>
          </cell>
          <cell r="B59" t="str">
            <v>Codo interno unión compatible 100mmx45mmx2000mm Certificado</v>
          </cell>
          <cell r="C59" t="str">
            <v>UN</v>
          </cell>
          <cell r="D59">
            <v>7500</v>
          </cell>
          <cell r="E59" t="str">
            <v>MATERIAL</v>
          </cell>
        </row>
        <row r="60">
          <cell r="A60" t="str">
            <v>COLLARIN</v>
          </cell>
          <cell r="B60" t="str">
            <v>Collarin 1/2" x 3" PVC</v>
          </cell>
          <cell r="C60" t="str">
            <v>UN</v>
          </cell>
          <cell r="D60">
            <v>15456</v>
          </cell>
          <cell r="E60" t="str">
            <v>MATERIAL</v>
          </cell>
        </row>
        <row r="61">
          <cell r="A61" t="str">
            <v>DUCHAMEZCLADOR</v>
          </cell>
          <cell r="B61" t="str">
            <v>Combo mezclador y ducha</v>
          </cell>
          <cell r="C61" t="str">
            <v>UN</v>
          </cell>
          <cell r="D61">
            <v>78750</v>
          </cell>
          <cell r="E61" t="str">
            <v>MATERIAL</v>
          </cell>
        </row>
        <row r="62">
          <cell r="A62" t="str">
            <v>ESTINT</v>
          </cell>
          <cell r="B62" t="str">
            <v>Estuco interior</v>
          </cell>
          <cell r="C62" t="str">
            <v>GAL</v>
          </cell>
          <cell r="D62">
            <v>20177</v>
          </cell>
          <cell r="E62" t="str">
            <v>MATERIAL</v>
          </cell>
        </row>
        <row r="63">
          <cell r="A63" t="str">
            <v>ESTACA</v>
          </cell>
          <cell r="B63" t="str">
            <v>Estacas 40cm</v>
          </cell>
          <cell r="C63" t="str">
            <v>UN</v>
          </cell>
          <cell r="D63">
            <v>845</v>
          </cell>
          <cell r="E63" t="str">
            <v>MATERIAL</v>
          </cell>
        </row>
        <row r="64">
          <cell r="A64" t="str">
            <v>FACEPLATE</v>
          </cell>
          <cell r="B64" t="str">
            <v>Faceplate 1 Puerto CAT 6</v>
          </cell>
          <cell r="C64" t="str">
            <v>UN</v>
          </cell>
          <cell r="D64">
            <v>5500</v>
          </cell>
          <cell r="E64" t="str">
            <v>MATERIAL</v>
          </cell>
        </row>
        <row r="65">
          <cell r="A65" t="str">
            <v>GANTAC6</v>
          </cell>
          <cell r="B65" t="str">
            <v>Ganchos teja FC</v>
          </cell>
          <cell r="C65" t="str">
            <v>UN</v>
          </cell>
          <cell r="D65">
            <v>483</v>
          </cell>
          <cell r="E65" t="str">
            <v>MATERIAL</v>
          </cell>
        </row>
        <row r="66">
          <cell r="A66" t="str">
            <v>GASOLINA</v>
          </cell>
          <cell r="B66" t="str">
            <v>Gasolina</v>
          </cell>
          <cell r="C66" t="str">
            <v>GAL</v>
          </cell>
          <cell r="D66">
            <v>8440</v>
          </cell>
          <cell r="E66" t="str">
            <v>MATERIAL</v>
          </cell>
        </row>
        <row r="67">
          <cell r="A67" t="str">
            <v>GRIFER</v>
          </cell>
          <cell r="B67" t="str">
            <v>Grifo bronce</v>
          </cell>
          <cell r="C67" t="str">
            <v>UN</v>
          </cell>
          <cell r="D67">
            <v>23100</v>
          </cell>
          <cell r="E67" t="str">
            <v>MATERIAL</v>
          </cell>
        </row>
        <row r="68">
          <cell r="A68" t="str">
            <v>GRIFERIA</v>
          </cell>
          <cell r="B68" t="str">
            <v>Griferia + acople</v>
          </cell>
          <cell r="C68" t="str">
            <v>UN</v>
          </cell>
          <cell r="D68">
            <v>41417</v>
          </cell>
          <cell r="E68" t="str">
            <v>MATERIAL</v>
          </cell>
        </row>
        <row r="69">
          <cell r="A69" t="str">
            <v>GUADUA</v>
          </cell>
          <cell r="B69" t="str">
            <v>Guadua</v>
          </cell>
          <cell r="C69" t="str">
            <v>UN</v>
          </cell>
          <cell r="D69">
            <v>10747</v>
          </cell>
          <cell r="E69" t="str">
            <v>MATERIAL</v>
          </cell>
        </row>
        <row r="70">
          <cell r="A70" t="str">
            <v>INTERRUPTO</v>
          </cell>
          <cell r="B70" t="str">
            <v>Interruptor sencillo</v>
          </cell>
          <cell r="C70" t="str">
            <v>UN</v>
          </cell>
          <cell r="D70">
            <v>5434</v>
          </cell>
          <cell r="E70" t="str">
            <v>MATERIAL</v>
          </cell>
        </row>
        <row r="71">
          <cell r="A71" t="str">
            <v>INCRU</v>
          </cell>
          <cell r="B71" t="str">
            <v>Juego de incrustaciones para baño</v>
          </cell>
          <cell r="C71" t="str">
            <v>UN</v>
          </cell>
          <cell r="D71">
            <v>24150</v>
          </cell>
          <cell r="E71" t="str">
            <v>MATERIAL</v>
          </cell>
        </row>
        <row r="72">
          <cell r="A72" t="str">
            <v>JACKCAT6</v>
          </cell>
          <cell r="B72" t="str">
            <v>Jack Rj45 POWEST Categoría 6e Certificado</v>
          </cell>
          <cell r="C72" t="str">
            <v>UN</v>
          </cell>
          <cell r="D72">
            <v>16000</v>
          </cell>
          <cell r="E72" t="str">
            <v>MATERIAL</v>
          </cell>
        </row>
        <row r="73">
          <cell r="A73" t="str">
            <v>LADCOM</v>
          </cell>
          <cell r="B73" t="str">
            <v>Ladrillo común 6 x 12 x 25</v>
          </cell>
          <cell r="C73" t="str">
            <v>UN</v>
          </cell>
          <cell r="D73">
            <v>630</v>
          </cell>
          <cell r="E73" t="str">
            <v>MATERIAL</v>
          </cell>
        </row>
        <row r="74">
          <cell r="A74" t="str">
            <v>LADFAR</v>
          </cell>
          <cell r="B74" t="str">
            <v>Ladrillo Farol # 6 Liso 30 x 10 x 20</v>
          </cell>
          <cell r="C74" t="str">
            <v>UN</v>
          </cell>
          <cell r="D74">
            <v>1300</v>
          </cell>
          <cell r="E74" t="str">
            <v>MATERIAL</v>
          </cell>
        </row>
        <row r="75">
          <cell r="A75" t="str">
            <v>LAVADERO</v>
          </cell>
          <cell r="B75" t="str">
            <v>Lavadero prefabricado de 1x0.60 m</v>
          </cell>
          <cell r="C75" t="str">
            <v>UN</v>
          </cell>
          <cell r="D75">
            <v>183750</v>
          </cell>
        </row>
        <row r="76">
          <cell r="A76" t="str">
            <v>LAVAMANOS</v>
          </cell>
          <cell r="B76" t="str">
            <v>Lavamanos blanco tipo institucional con grifería, sifon y acoples</v>
          </cell>
          <cell r="C76" t="str">
            <v>UN</v>
          </cell>
          <cell r="D76">
            <v>99750</v>
          </cell>
          <cell r="E76" t="str">
            <v>MATERIAL</v>
          </cell>
        </row>
        <row r="77">
          <cell r="A77" t="str">
            <v>LAVAPLATOS</v>
          </cell>
          <cell r="B77" t="str">
            <v>Lavaplatos en acero inoxidable con escurridor</v>
          </cell>
          <cell r="C77" t="str">
            <v>UN</v>
          </cell>
          <cell r="D77">
            <v>144900</v>
          </cell>
          <cell r="E77" t="str">
            <v>MATERIAL</v>
          </cell>
        </row>
        <row r="78">
          <cell r="A78" t="str">
            <v>LAMYE</v>
          </cell>
          <cell r="B78" t="str">
            <v>Lámina en panel yeso 12,7 mm x 2,44 m x 1,22 m.</v>
          </cell>
          <cell r="C78" t="str">
            <v>UN</v>
          </cell>
          <cell r="D78">
            <v>35435</v>
          </cell>
          <cell r="E78" t="str">
            <v>MATERIAL</v>
          </cell>
        </row>
        <row r="79">
          <cell r="A79" t="str">
            <v>TORES7 7/16</v>
          </cell>
          <cell r="B79" t="str">
            <v>Tornillo estructura 7*7/16 Punta aguda</v>
          </cell>
          <cell r="C79" t="str">
            <v>UN</v>
          </cell>
          <cell r="D79">
            <v>21</v>
          </cell>
          <cell r="E79" t="str">
            <v>MATERIAL</v>
          </cell>
        </row>
        <row r="80">
          <cell r="A80" t="str">
            <v>TOREST</v>
          </cell>
          <cell r="B80" t="str">
            <v>Tornillo estandar panel 6*1 punta aguda</v>
          </cell>
          <cell r="C80" t="str">
            <v>UN</v>
          </cell>
          <cell r="D80">
            <v>21</v>
          </cell>
          <cell r="E80" t="str">
            <v>MATERIAL</v>
          </cell>
        </row>
        <row r="81">
          <cell r="A81" t="str">
            <v>CINYESO</v>
          </cell>
          <cell r="B81" t="str">
            <v>Cinta malla para juntas 5 cm*75 m para placas yeso sist drywall</v>
          </cell>
          <cell r="C81" t="str">
            <v>ML</v>
          </cell>
          <cell r="D81">
            <v>133</v>
          </cell>
          <cell r="E81" t="str">
            <v>MATERIAL</v>
          </cell>
        </row>
        <row r="82">
          <cell r="A82" t="str">
            <v>MASTIJU</v>
          </cell>
          <cell r="B82" t="str">
            <v>Mastique blanca para juntas gyplac</v>
          </cell>
          <cell r="C82" t="str">
            <v>CUÑ</v>
          </cell>
          <cell r="D82">
            <v>20177</v>
          </cell>
          <cell r="E82" t="str">
            <v>MATERIAL</v>
          </cell>
        </row>
        <row r="83">
          <cell r="A83" t="str">
            <v>ESTINT</v>
          </cell>
          <cell r="B83" t="str">
            <v>Estuco interior</v>
          </cell>
          <cell r="C83" t="str">
            <v>GAL</v>
          </cell>
          <cell r="D83">
            <v>20177</v>
          </cell>
          <cell r="E83" t="str">
            <v>MATERIAL</v>
          </cell>
        </row>
        <row r="84">
          <cell r="A84" t="str">
            <v>LIMPIA</v>
          </cell>
          <cell r="B84" t="str">
            <v>Limpiador tubería pvc 1/128</v>
          </cell>
          <cell r="C84" t="str">
            <v>UN</v>
          </cell>
          <cell r="D84">
            <v>2415</v>
          </cell>
          <cell r="E84" t="str">
            <v>MATERIAL</v>
          </cell>
        </row>
        <row r="85">
          <cell r="A85" t="str">
            <v>LISTON4X4</v>
          </cell>
          <cell r="B85" t="str">
            <v>Liston en madera de 4x4 cm</v>
          </cell>
          <cell r="C85" t="str">
            <v>UN</v>
          </cell>
          <cell r="D85">
            <v>5434</v>
          </cell>
          <cell r="E85" t="str">
            <v>MATERIAL</v>
          </cell>
        </row>
        <row r="86">
          <cell r="A86" t="str">
            <v>LISTON8X4</v>
          </cell>
          <cell r="B86" t="str">
            <v>Liston en madera de 8x4 cm</v>
          </cell>
          <cell r="C86" t="str">
            <v>UN</v>
          </cell>
          <cell r="D86">
            <v>10264</v>
          </cell>
          <cell r="E86" t="str">
            <v>MATERIAL</v>
          </cell>
        </row>
        <row r="87">
          <cell r="A87" t="str">
            <v>LISTON12*6</v>
          </cell>
          <cell r="B87" t="str">
            <v>Liston en madera fina curada de 12*6 cm</v>
          </cell>
          <cell r="C87" t="str">
            <v>ML</v>
          </cell>
          <cell r="D87">
            <v>17267</v>
          </cell>
          <cell r="E87" t="str">
            <v>MATERIAL</v>
          </cell>
        </row>
        <row r="88">
          <cell r="A88" t="str">
            <v>LLAVEPASO</v>
          </cell>
          <cell r="B88" t="str">
            <v>Llave de paso 1/2" niquelada</v>
          </cell>
          <cell r="C88" t="str">
            <v>UN</v>
          </cell>
          <cell r="D88">
            <v>20890</v>
          </cell>
          <cell r="E88" t="str">
            <v>MATERIAL</v>
          </cell>
        </row>
        <row r="89">
          <cell r="A89" t="str">
            <v>MALLA4</v>
          </cell>
          <cell r="B89" t="str">
            <v xml:space="preserve">Malla electrosoldada 4 mm de 15x15 cm </v>
          </cell>
          <cell r="C89" t="str">
            <v>M2</v>
          </cell>
          <cell r="D89">
            <v>5775</v>
          </cell>
          <cell r="E89" t="str">
            <v>MATERIAL</v>
          </cell>
        </row>
        <row r="90">
          <cell r="A90" t="str">
            <v>MDF 5MM</v>
          </cell>
          <cell r="B90" t="str">
            <v>Tablero MDF 5.5mm</v>
          </cell>
          <cell r="C90" t="str">
            <v>M2</v>
          </cell>
          <cell r="D90">
            <v>60000</v>
          </cell>
          <cell r="E90" t="str">
            <v>MATERIAL</v>
          </cell>
        </row>
        <row r="91">
          <cell r="A91" t="str">
            <v>MANGUERAPH</v>
          </cell>
          <cell r="B91" t="str">
            <v>Manguera pf 1/2"</v>
          </cell>
          <cell r="C91" t="str">
            <v>ML</v>
          </cell>
          <cell r="D91">
            <v>2174</v>
          </cell>
          <cell r="E91" t="str">
            <v>MATERIAL</v>
          </cell>
        </row>
        <row r="92">
          <cell r="A92" t="str">
            <v>PEGACOR</v>
          </cell>
          <cell r="B92" t="str">
            <v>Pegante para cerámica</v>
          </cell>
          <cell r="C92" t="str">
            <v>KG</v>
          </cell>
          <cell r="D92">
            <v>1260</v>
          </cell>
          <cell r="E92" t="str">
            <v>MATERIAL</v>
          </cell>
        </row>
        <row r="93">
          <cell r="A93" t="str">
            <v>PASADOR</v>
          </cell>
          <cell r="B93" t="str">
            <v>Pasador</v>
          </cell>
          <cell r="C93" t="str">
            <v>UN</v>
          </cell>
          <cell r="D93">
            <v>21000</v>
          </cell>
          <cell r="E93" t="str">
            <v>MATERIAL</v>
          </cell>
        </row>
        <row r="94">
          <cell r="A94" t="str">
            <v>PERFILVENT</v>
          </cell>
          <cell r="B94" t="str">
            <v>Perfil de aluminio para división de oficina gama básica</v>
          </cell>
          <cell r="C94" t="str">
            <v>ML</v>
          </cell>
          <cell r="D94">
            <v>11200</v>
          </cell>
          <cell r="E94" t="str">
            <v>MATERIAL</v>
          </cell>
        </row>
        <row r="95">
          <cell r="A95" t="str">
            <v>PERFIL</v>
          </cell>
          <cell r="B95" t="str">
            <v>Perfil metalico en C PHR de 120x60x1.5 mm</v>
          </cell>
          <cell r="C95" t="str">
            <v>ML</v>
          </cell>
          <cell r="D95">
            <v>15435</v>
          </cell>
          <cell r="E95" t="str">
            <v>MATERIAL</v>
          </cell>
        </row>
        <row r="96">
          <cell r="A96" t="str">
            <v>RAJON</v>
          </cell>
          <cell r="B96" t="str">
            <v>Piedra rajón</v>
          </cell>
          <cell r="C96" t="str">
            <v>M3</v>
          </cell>
          <cell r="D96">
            <v>39848</v>
          </cell>
          <cell r="E96" t="str">
            <v>MATERIAL</v>
          </cell>
        </row>
        <row r="97">
          <cell r="A97" t="str">
            <v>PATCHPANEL48</v>
          </cell>
          <cell r="B97" t="str">
            <v>Patch panel 48puertos CAT 6 GIBABIT</v>
          </cell>
          <cell r="C97" t="str">
            <v>UN</v>
          </cell>
          <cell r="D97">
            <v>280000</v>
          </cell>
          <cell r="E97" t="str">
            <v>MATERIAL</v>
          </cell>
        </row>
        <row r="98">
          <cell r="A98" t="str">
            <v>SWITCHHP2530</v>
          </cell>
          <cell r="B98" t="str">
            <v>SWITCH HP ARUBA 2530 48G 48 PUERTOS J9775A Switch 52 Puertos, 48 RJ45 GIGABIT +4SFP GIGABIT, FULL ADMINISTRABLE CAPA 2 - IPV6</v>
          </cell>
          <cell r="C98" t="str">
            <v>UN</v>
          </cell>
          <cell r="D98">
            <v>6640000</v>
          </cell>
          <cell r="E98" t="str">
            <v>MATERIAL</v>
          </cell>
        </row>
        <row r="99">
          <cell r="A99" t="str">
            <v>GABINETERACK24</v>
          </cell>
          <cell r="B99" t="str">
            <v>Gabinete Rack de piso - Gabinete Rack 24 Ru 120cmx60x60</v>
          </cell>
          <cell r="C99" t="str">
            <v>UN</v>
          </cell>
          <cell r="D99">
            <v>1380000</v>
          </cell>
          <cell r="E99" t="str">
            <v>MATERIAL</v>
          </cell>
        </row>
        <row r="100">
          <cell r="A100" t="str">
            <v>REGLETAMULTITOMARack - Pdu Regleta con</v>
          </cell>
          <cell r="B100" t="str">
            <v>Regleta Multitoma Rack - Pdu Regleta con protección rackeable</v>
          </cell>
          <cell r="C100" t="str">
            <v>UN</v>
          </cell>
          <cell r="D100">
            <v>220000</v>
          </cell>
          <cell r="E100" t="str">
            <v>MATERIAL</v>
          </cell>
        </row>
        <row r="101">
          <cell r="A101" t="str">
            <v>TABLEROMONOFÁSICO6</v>
          </cell>
          <cell r="B101" t="str">
            <v>Tablero Monofásico Enchufable 6 circuitos 75 AMP 120V C/puerta</v>
          </cell>
          <cell r="C101" t="str">
            <v>UN</v>
          </cell>
          <cell r="D101">
            <v>120000</v>
          </cell>
          <cell r="E101" t="str">
            <v>MATERIAL</v>
          </cell>
        </row>
        <row r="102">
          <cell r="A102" t="str">
            <v>BREAKERSMINI20</v>
          </cell>
          <cell r="B102" t="str">
            <v>Breakers mini Breaker - 20Amperios 1 Polo - Tipo Riel</v>
          </cell>
          <cell r="C102" t="str">
            <v>UN</v>
          </cell>
          <cell r="D102">
            <v>15000</v>
          </cell>
          <cell r="E102" t="str">
            <v>MATERIAL</v>
          </cell>
        </row>
        <row r="103">
          <cell r="A103" t="str">
            <v>INSTALACIÓNPANEL4</v>
          </cell>
          <cell r="B103" t="str">
            <v>Instalación panel de control sistema de energía - energía panel de protección con 4 breakers 20AMP</v>
          </cell>
          <cell r="C103" t="str">
            <v>UN</v>
          </cell>
          <cell r="D103">
            <v>110000</v>
          </cell>
          <cell r="E103" t="str">
            <v>MATERIAL</v>
          </cell>
        </row>
        <row r="104">
          <cell r="A104" t="str">
            <v>UPS10KVA</v>
          </cell>
          <cell r="B104" t="str">
            <v>UPS 10KVA/9KW, Online Doble Conversión, Certificación RETIE, Transformador de aislamiento a la salida, Bypass de estado sólido, inversor PWM de alta frecuencia con IGBTs, factor de potencia 0.9, Voltaje de Entrada:220V, Voltaje de salida:1x220V o 2x 120V, 4hilos (dos fases + neutro GND), Conexión bornera.</v>
          </cell>
          <cell r="C104" t="str">
            <v>UN</v>
          </cell>
          <cell r="D104">
            <v>9100000</v>
          </cell>
          <cell r="E104" t="str">
            <v>MATERIAL</v>
          </cell>
        </row>
        <row r="105">
          <cell r="A105" t="str">
            <v>PATCHCORD</v>
          </cell>
          <cell r="B105" t="str">
            <v>Patchcord CAT 6</v>
          </cell>
          <cell r="C105" t="str">
            <v>UN</v>
          </cell>
          <cell r="D105">
            <v>12000</v>
          </cell>
          <cell r="E105" t="str">
            <v>MATERIAL</v>
          </cell>
        </row>
        <row r="106">
          <cell r="A106" t="str">
            <v>PINTVIN1</v>
          </cell>
          <cell r="B106" t="str">
            <v>Pintura vinilo tipo 1</v>
          </cell>
          <cell r="C106" t="str">
            <v>GAL</v>
          </cell>
          <cell r="D106">
            <v>63927</v>
          </cell>
          <cell r="E106" t="str">
            <v>MATERIAL</v>
          </cell>
        </row>
        <row r="107">
          <cell r="A107" t="str">
            <v>PINTANT</v>
          </cell>
          <cell r="B107" t="str">
            <v>Pintura anticorrosiva</v>
          </cell>
          <cell r="C107" t="str">
            <v>GAL</v>
          </cell>
          <cell r="D107">
            <v>36225</v>
          </cell>
          <cell r="E107" t="str">
            <v>MATERIAL</v>
          </cell>
        </row>
        <row r="108">
          <cell r="A108" t="str">
            <v>PINTUESM</v>
          </cell>
          <cell r="B108" t="str">
            <v>Pintura esmalte</v>
          </cell>
          <cell r="C108" t="str">
            <v>GAL</v>
          </cell>
          <cell r="D108">
            <v>51923</v>
          </cell>
          <cell r="E108" t="str">
            <v>MATERIAL</v>
          </cell>
        </row>
        <row r="109">
          <cell r="A109" t="str">
            <v>PLAFON</v>
          </cell>
          <cell r="B109" t="str">
            <v xml:space="preserve">Plafon </v>
          </cell>
          <cell r="C109" t="str">
            <v>UN</v>
          </cell>
          <cell r="D109">
            <v>2415</v>
          </cell>
          <cell r="E109" t="str">
            <v>MATERIAL</v>
          </cell>
        </row>
        <row r="110">
          <cell r="A110" t="str">
            <v>PLASTICO</v>
          </cell>
          <cell r="B110" t="str">
            <v>Plástico negro calibre 20</v>
          </cell>
          <cell r="C110" t="str">
            <v>M2</v>
          </cell>
          <cell r="D110">
            <v>2625</v>
          </cell>
          <cell r="E110" t="str">
            <v>MATERIAL</v>
          </cell>
        </row>
        <row r="111">
          <cell r="A111" t="str">
            <v>PUERALUM0,75X2,00</v>
          </cell>
          <cell r="B111" t="str">
            <v>Puerta aluminio 0,75*2,00 m</v>
          </cell>
          <cell r="C111" t="str">
            <v>UN</v>
          </cell>
          <cell r="D111">
            <v>480000</v>
          </cell>
          <cell r="E111" t="str">
            <v>MATERIAL</v>
          </cell>
        </row>
        <row r="112">
          <cell r="A112" t="str">
            <v>PUER0,75X2,00</v>
          </cell>
          <cell r="B112" t="str">
            <v>Puerta en lámina 0,75*2,00 m cal 18</v>
          </cell>
          <cell r="C112" t="str">
            <v>UN</v>
          </cell>
          <cell r="D112">
            <v>362250</v>
          </cell>
          <cell r="E112" t="str">
            <v>MATERIAL</v>
          </cell>
        </row>
        <row r="113">
          <cell r="A113" t="str">
            <v>PUER0,80X2,00</v>
          </cell>
          <cell r="B113" t="str">
            <v>Puerta en lámina 0,80*2,00 m cal 18</v>
          </cell>
          <cell r="C113" t="str">
            <v>UN</v>
          </cell>
          <cell r="D113">
            <v>367500</v>
          </cell>
          <cell r="E113" t="str">
            <v>MATERIAL</v>
          </cell>
        </row>
        <row r="114">
          <cell r="A114" t="str">
            <v>PUER1,00X2,00</v>
          </cell>
          <cell r="B114" t="str">
            <v>Puerta en lámina 1,00*2,00 m cal 18</v>
          </cell>
          <cell r="C114" t="str">
            <v>UN</v>
          </cell>
          <cell r="D114">
            <v>388500</v>
          </cell>
          <cell r="E114" t="str">
            <v>MATERIAL</v>
          </cell>
        </row>
        <row r="115">
          <cell r="A115" t="str">
            <v>RECEBO</v>
          </cell>
          <cell r="B115" t="str">
            <v>Recebo material seleccionado</v>
          </cell>
          <cell r="C115" t="str">
            <v>M3</v>
          </cell>
          <cell r="D115">
            <v>32603</v>
          </cell>
          <cell r="E115" t="str">
            <v>MATERIAL</v>
          </cell>
        </row>
        <row r="116">
          <cell r="A116" t="str">
            <v>REGISTROCORTE</v>
          </cell>
          <cell r="B116" t="str">
            <v>Registro de corte 1/2"</v>
          </cell>
          <cell r="C116" t="str">
            <v>UN</v>
          </cell>
          <cell r="D116">
            <v>17992</v>
          </cell>
          <cell r="E116" t="str">
            <v>MATERIAL</v>
          </cell>
        </row>
        <row r="117">
          <cell r="A117" t="str">
            <v>REGISTROI</v>
          </cell>
          <cell r="B117" t="str">
            <v>Registro de incorporación 1/2"</v>
          </cell>
          <cell r="C117" t="str">
            <v>UN</v>
          </cell>
          <cell r="D117">
            <v>19199</v>
          </cell>
          <cell r="E117" t="str">
            <v>MATERIAL</v>
          </cell>
        </row>
        <row r="118">
          <cell r="A118" t="str">
            <v>REJILLA</v>
          </cell>
          <cell r="B118" t="str">
            <v>Rejilla metálica plana</v>
          </cell>
          <cell r="C118" t="str">
            <v>UN</v>
          </cell>
          <cell r="D118">
            <v>8190</v>
          </cell>
          <cell r="E118" t="str">
            <v>MATERIAL</v>
          </cell>
        </row>
        <row r="119">
          <cell r="A119" t="str">
            <v>SANITARIO</v>
          </cell>
          <cell r="B119" t="str">
            <v>Sanitario blanco tipo institucional</v>
          </cell>
          <cell r="C119" t="str">
            <v>UN</v>
          </cell>
          <cell r="D119">
            <v>215250</v>
          </cell>
          <cell r="E119" t="str">
            <v>MATERIAL</v>
          </cell>
        </row>
        <row r="120">
          <cell r="A120" t="str">
            <v>IMPCTO</v>
          </cell>
          <cell r="B120" t="str">
            <v>Impermeabilizante integral para morteros y concretos</v>
          </cell>
          <cell r="C120" t="str">
            <v>GAL</v>
          </cell>
          <cell r="D120">
            <v>50655</v>
          </cell>
          <cell r="E120" t="str">
            <v>MATERIAL</v>
          </cell>
        </row>
        <row r="121">
          <cell r="A121" t="str">
            <v>SILICONAVI</v>
          </cell>
          <cell r="B121" t="str">
            <v>Silicona para vidrio</v>
          </cell>
          <cell r="C121" t="str">
            <v>UN</v>
          </cell>
          <cell r="D121">
            <v>20528</v>
          </cell>
          <cell r="E121" t="str">
            <v>MATERIAL</v>
          </cell>
        </row>
        <row r="122">
          <cell r="A122" t="str">
            <v>SOLDQ</v>
          </cell>
          <cell r="B122" t="str">
            <v>Soldadura química pvc 1/128</v>
          </cell>
          <cell r="C122" t="str">
            <v>UN</v>
          </cell>
          <cell r="D122">
            <v>3623</v>
          </cell>
          <cell r="E122" t="str">
            <v>MATERIAL</v>
          </cell>
        </row>
        <row r="123">
          <cell r="A123" t="str">
            <v>SOPORTEV</v>
          </cell>
          <cell r="B123" t="str">
            <v>Soporte para valla en ángulo o similar</v>
          </cell>
          <cell r="C123" t="str">
            <v>UN</v>
          </cell>
          <cell r="D123">
            <v>70397</v>
          </cell>
          <cell r="E123" t="str">
            <v>MATERIAL</v>
          </cell>
        </row>
        <row r="124">
          <cell r="A124" t="str">
            <v>SUBGRA</v>
          </cell>
          <cell r="B124" t="str">
            <v>Subbase granular 50-50%</v>
          </cell>
          <cell r="C124" t="str">
            <v>M3</v>
          </cell>
          <cell r="D124">
            <v>47093</v>
          </cell>
          <cell r="E124" t="str">
            <v>MATERIAL</v>
          </cell>
        </row>
        <row r="125">
          <cell r="A125" t="str">
            <v>TELADIV</v>
          </cell>
          <cell r="B125" t="str">
            <v>Tela divisiones color Rojo</v>
          </cell>
          <cell r="C125" t="str">
            <v>M2</v>
          </cell>
          <cell r="D125">
            <v>40000</v>
          </cell>
          <cell r="E125" t="str">
            <v>MATERIAL</v>
          </cell>
        </row>
        <row r="126">
          <cell r="A126" t="str">
            <v>TABLA</v>
          </cell>
          <cell r="B126" t="str">
            <v>Tabla común 25cm x 260cm</v>
          </cell>
          <cell r="C126" t="str">
            <v>UN</v>
          </cell>
          <cell r="D126">
            <v>9902</v>
          </cell>
          <cell r="E126" t="str">
            <v>MATERIAL</v>
          </cell>
        </row>
        <row r="127">
          <cell r="A127" t="str">
            <v>TABLERO</v>
          </cell>
          <cell r="B127" t="str">
            <v>Tablero 4 breakers 20 amperios</v>
          </cell>
          <cell r="C127" t="str">
            <v>UN</v>
          </cell>
          <cell r="D127">
            <v>56946</v>
          </cell>
          <cell r="E127" t="str">
            <v>MATERIAL</v>
          </cell>
        </row>
        <row r="128">
          <cell r="A128" t="str">
            <v>TABAROBAL</v>
          </cell>
          <cell r="B128" t="str">
            <v>Tablero y aro para baloncesto Cal 18</v>
          </cell>
          <cell r="C128" t="str">
            <v>UN</v>
          </cell>
          <cell r="D128">
            <v>1038450</v>
          </cell>
          <cell r="E128" t="str">
            <v>MATERIAL</v>
          </cell>
        </row>
        <row r="129">
          <cell r="A129" t="str">
            <v>POZOSEPT</v>
          </cell>
          <cell r="B129" t="str">
            <v>Suministro e Instalación de Pozo Séptico 3 tanques (Trampa de grasas 250L, Tanque Séptico 1000L y Filtro anaerobio FAFA 1000L)</v>
          </cell>
          <cell r="C129" t="str">
            <v>UN</v>
          </cell>
          <cell r="D129">
            <v>943950</v>
          </cell>
          <cell r="E129" t="str">
            <v>MATERIAL</v>
          </cell>
        </row>
        <row r="130">
          <cell r="A130" t="str">
            <v>TAPAREGIS</v>
          </cell>
          <cell r="B130" t="str">
            <v>Tapa registro</v>
          </cell>
          <cell r="C130" t="str">
            <v>UN</v>
          </cell>
          <cell r="D130">
            <v>6300</v>
          </cell>
          <cell r="E130" t="str">
            <v>MATERIAL</v>
          </cell>
        </row>
        <row r="131">
          <cell r="A131" t="str">
            <v>TEJAFC</v>
          </cell>
          <cell r="B131" t="str">
            <v>Teja de fibrocemento No. 6</v>
          </cell>
          <cell r="C131" t="str">
            <v>UN</v>
          </cell>
          <cell r="D131">
            <v>33600</v>
          </cell>
          <cell r="E131" t="str">
            <v>MATERIAL</v>
          </cell>
        </row>
        <row r="132">
          <cell r="A132" t="str">
            <v>THINER</v>
          </cell>
          <cell r="B132" t="str">
            <v>Thiner</v>
          </cell>
          <cell r="C132" t="str">
            <v>GAL</v>
          </cell>
          <cell r="D132">
            <v>19320</v>
          </cell>
          <cell r="E132" t="str">
            <v>MATERIAL</v>
          </cell>
        </row>
        <row r="133">
          <cell r="A133" t="str">
            <v>TOMAREGULADA</v>
          </cell>
          <cell r="B133" t="str">
            <v>Toma doble polo a tierra</v>
          </cell>
          <cell r="C133" t="str">
            <v>UN</v>
          </cell>
          <cell r="D133">
            <v>12500</v>
          </cell>
          <cell r="E133" t="str">
            <v>MATERIAL</v>
          </cell>
        </row>
        <row r="134">
          <cell r="A134" t="str">
            <v>TOMADOBLE</v>
          </cell>
          <cell r="B134" t="str">
            <v>Toma doble</v>
          </cell>
          <cell r="C134" t="str">
            <v>UN</v>
          </cell>
          <cell r="D134">
            <v>7200</v>
          </cell>
          <cell r="E134" t="str">
            <v>MATERIAL</v>
          </cell>
        </row>
        <row r="135">
          <cell r="A135" t="str">
            <v>TOMAGFCI</v>
          </cell>
          <cell r="B135" t="str">
            <v xml:space="preserve">Tomacorriente especial GFCI </v>
          </cell>
          <cell r="C135" t="str">
            <v>UN</v>
          </cell>
          <cell r="D135">
            <v>32760</v>
          </cell>
          <cell r="E135" t="str">
            <v>MATERIAL</v>
          </cell>
        </row>
        <row r="136">
          <cell r="A136" t="str">
            <v>TRITUR</v>
          </cell>
          <cell r="B136" t="str">
            <v>Triturado común</v>
          </cell>
          <cell r="C136" t="str">
            <v>M3</v>
          </cell>
          <cell r="D136">
            <v>45885</v>
          </cell>
          <cell r="E136" t="str">
            <v>MATERIAL</v>
          </cell>
        </row>
        <row r="137">
          <cell r="A137" t="str">
            <v>TUBALL3</v>
          </cell>
          <cell r="B137" t="str">
            <v>Tuberia aguas lluvias 3"</v>
          </cell>
          <cell r="C137" t="str">
            <v>ML</v>
          </cell>
          <cell r="D137">
            <v>10868</v>
          </cell>
          <cell r="E137" t="str">
            <v>MATERIAL</v>
          </cell>
        </row>
        <row r="138">
          <cell r="A138" t="str">
            <v>TUBCON2</v>
          </cell>
          <cell r="B138" t="str">
            <v>Tuberia conduit 2"</v>
          </cell>
          <cell r="C138" t="str">
            <v>ML</v>
          </cell>
          <cell r="D138">
            <v>7607</v>
          </cell>
          <cell r="E138" t="str">
            <v>MATERIAL</v>
          </cell>
        </row>
        <row r="139">
          <cell r="A139" t="str">
            <v>TUBGAL2</v>
          </cell>
          <cell r="B139" t="str">
            <v>Tuberia galvanizada 2"</v>
          </cell>
          <cell r="C139" t="str">
            <v>ML</v>
          </cell>
          <cell r="D139">
            <v>14399</v>
          </cell>
          <cell r="E139" t="str">
            <v>MATERIAL</v>
          </cell>
        </row>
        <row r="140">
          <cell r="A140" t="str">
            <v>TUBGAL3</v>
          </cell>
          <cell r="B140" t="str">
            <v>Tuberia galvanizada 3"</v>
          </cell>
          <cell r="C140" t="str">
            <v>ML</v>
          </cell>
          <cell r="D140">
            <v>26488</v>
          </cell>
          <cell r="E140" t="str">
            <v>MATERIAL</v>
          </cell>
        </row>
        <row r="141">
          <cell r="A141" t="str">
            <v>TUBPVC1/2</v>
          </cell>
          <cell r="B141" t="str">
            <v>Tuberia pvc 1/2" rde 13.5</v>
          </cell>
          <cell r="C141" t="str">
            <v>ML</v>
          </cell>
          <cell r="D141">
            <v>1932</v>
          </cell>
          <cell r="E141" t="str">
            <v>MATERIAL</v>
          </cell>
        </row>
        <row r="142">
          <cell r="A142" t="str">
            <v>TUB3S</v>
          </cell>
          <cell r="B142" t="str">
            <v>Tubería pvc 3" sanitaria</v>
          </cell>
          <cell r="C142" t="str">
            <v>ML</v>
          </cell>
          <cell r="D142">
            <v>12679</v>
          </cell>
          <cell r="E142" t="str">
            <v>MATERIAL</v>
          </cell>
        </row>
        <row r="143">
          <cell r="A143" t="str">
            <v>TUB4S</v>
          </cell>
          <cell r="B143" t="str">
            <v>Tubería pvc 4" sanitaria</v>
          </cell>
          <cell r="C143" t="str">
            <v>ML</v>
          </cell>
          <cell r="D143">
            <v>16905</v>
          </cell>
          <cell r="E143" t="str">
            <v>MATERIAL</v>
          </cell>
        </row>
        <row r="144">
          <cell r="A144" t="str">
            <v>TUB1/2CONDU</v>
          </cell>
          <cell r="B144" t="str">
            <v>Tubería PVC conduit 1/2"</v>
          </cell>
          <cell r="C144" t="str">
            <v>ML</v>
          </cell>
          <cell r="D144">
            <v>1811</v>
          </cell>
          <cell r="E144" t="str">
            <v>MATERIAL</v>
          </cell>
        </row>
        <row r="145">
          <cell r="A145" t="str">
            <v>TUB2S</v>
          </cell>
          <cell r="B145" t="str">
            <v>Tubería sanitaria 2"</v>
          </cell>
          <cell r="C145" t="str">
            <v>ML</v>
          </cell>
          <cell r="D145">
            <v>5434</v>
          </cell>
          <cell r="E145" t="str">
            <v>MATERIAL</v>
          </cell>
        </row>
        <row r="146">
          <cell r="A146" t="str">
            <v>UNIONCAN</v>
          </cell>
          <cell r="B146" t="str">
            <v>Unión canal amazonas canal a bajante</v>
          </cell>
          <cell r="C146" t="str">
            <v>UN</v>
          </cell>
          <cell r="D146">
            <v>15225</v>
          </cell>
          <cell r="E146" t="str">
            <v>MATERIAL</v>
          </cell>
        </row>
        <row r="147">
          <cell r="A147" t="str">
            <v>UNIONCAN</v>
          </cell>
          <cell r="B147" t="str">
            <v>Union canal amazonas canal a canal</v>
          </cell>
          <cell r="C147" t="str">
            <v>UN</v>
          </cell>
          <cell r="D147">
            <v>10500</v>
          </cell>
          <cell r="E147" t="str">
            <v>MATERIAL</v>
          </cell>
        </row>
        <row r="148">
          <cell r="A148" t="str">
            <v>VENTANA</v>
          </cell>
          <cell r="B148" t="str">
            <v>Ventana metálica cal 20</v>
          </cell>
          <cell r="C148" t="str">
            <v>M2</v>
          </cell>
          <cell r="D148">
            <v>76650</v>
          </cell>
          <cell r="E148" t="str">
            <v>MATERIAL</v>
          </cell>
        </row>
        <row r="149">
          <cell r="A149" t="str">
            <v>VINILO</v>
          </cell>
          <cell r="B149" t="str">
            <v>Vinilo para vidrio</v>
          </cell>
          <cell r="C149" t="str">
            <v>M2</v>
          </cell>
          <cell r="D149">
            <v>52000</v>
          </cell>
          <cell r="E149" t="str">
            <v>MATERIAL</v>
          </cell>
        </row>
        <row r="150">
          <cell r="A150" t="str">
            <v>VIDRIO 4 MM</v>
          </cell>
          <cell r="B150" t="str">
            <v>Vidrio 4 mm</v>
          </cell>
          <cell r="C150" t="str">
            <v>M2</v>
          </cell>
          <cell r="D150">
            <v>29400</v>
          </cell>
          <cell r="E150" t="str">
            <v>MATERIAL</v>
          </cell>
        </row>
        <row r="151">
          <cell r="A151" t="str">
            <v>SOPCAN</v>
          </cell>
          <cell r="B151" t="str">
            <v>Soporte canal amazonas</v>
          </cell>
          <cell r="C151" t="str">
            <v>UN</v>
          </cell>
          <cell r="D151">
            <v>9765</v>
          </cell>
          <cell r="E151" t="str">
            <v>MATERIAL</v>
          </cell>
        </row>
        <row r="152">
          <cell r="A152" t="str">
            <v>TAPCAN</v>
          </cell>
          <cell r="B152" t="str">
            <v>Tapa externa canal Rango</v>
          </cell>
          <cell r="C152" t="str">
            <v>UN</v>
          </cell>
          <cell r="D152">
            <v>7970</v>
          </cell>
          <cell r="E152" t="str">
            <v>MATERIAL</v>
          </cell>
        </row>
        <row r="153">
          <cell r="A153" t="str">
            <v>TORNALUM</v>
          </cell>
          <cell r="B153" t="str">
            <v>Tornillo para ventanería aluminio</v>
          </cell>
          <cell r="C153" t="str">
            <v>UN</v>
          </cell>
          <cell r="D153">
            <v>350</v>
          </cell>
          <cell r="E153" t="str">
            <v>MATERIAL</v>
          </cell>
        </row>
        <row r="154">
          <cell r="A154" t="str">
            <v>TOR1</v>
          </cell>
          <cell r="B154" t="str">
            <v>Tornillo para madera 1"</v>
          </cell>
          <cell r="C154" t="str">
            <v>UN</v>
          </cell>
          <cell r="D154">
            <v>181</v>
          </cell>
          <cell r="E154" t="str">
            <v>MATERIAL</v>
          </cell>
        </row>
        <row r="155">
          <cell r="A155" t="str">
            <v>RIELMAD</v>
          </cell>
          <cell r="B155" t="str">
            <v>Riel de madera</v>
          </cell>
          <cell r="C155" t="str">
            <v>ML</v>
          </cell>
          <cell r="D155">
            <v>1943</v>
          </cell>
          <cell r="E155" t="str">
            <v>MATERIAL</v>
          </cell>
        </row>
        <row r="156">
          <cell r="A156" t="str">
            <v>CODCAN</v>
          </cell>
          <cell r="B156" t="str">
            <v>Codo Bajante 45 blanco</v>
          </cell>
          <cell r="C156" t="str">
            <v>UN</v>
          </cell>
          <cell r="D156">
            <v>6038</v>
          </cell>
          <cell r="E156" t="str">
            <v>MATERIAL</v>
          </cell>
        </row>
        <row r="157">
          <cell r="A157" t="str">
            <v>SOPBAJ</v>
          </cell>
          <cell r="B157" t="str">
            <v xml:space="preserve">Soporte de bajante </v>
          </cell>
          <cell r="C157" t="str">
            <v>UN</v>
          </cell>
          <cell r="D157">
            <v>10264</v>
          </cell>
          <cell r="E157" t="str">
            <v>MATERIAL</v>
          </cell>
        </row>
        <row r="158">
          <cell r="A158" t="str">
            <v>PERSIANA</v>
          </cell>
          <cell r="B158" t="str">
            <v>Persiana para ventana</v>
          </cell>
          <cell r="C158" t="str">
            <v>M2</v>
          </cell>
          <cell r="D158">
            <v>74337</v>
          </cell>
          <cell r="E158" t="str">
            <v>MATERIAL</v>
          </cell>
        </row>
        <row r="160">
          <cell r="A160" t="str">
            <v>MORTEROS Y CONCRETOS</v>
          </cell>
        </row>
        <row r="161">
          <cell r="A161" t="str">
            <v>CONCRE-B</v>
          </cell>
          <cell r="B161" t="str">
            <v>Material concreto B 1:1.5:1.5 + 5% desperdicio f'c=28,9 Mpa (4200 Psi)</v>
          </cell>
          <cell r="C161" t="str">
            <v>M3</v>
          </cell>
          <cell r="D161">
            <v>477368.06</v>
          </cell>
          <cell r="E161" t="str">
            <v>MATERIAL</v>
          </cell>
        </row>
        <row r="162">
          <cell r="A162" t="str">
            <v>CONCRE-C</v>
          </cell>
          <cell r="B162" t="str">
            <v>Material concreto C 1:2:2.5+ 5% desperdicio f'c=24 Mpa (3500 Psi)</v>
          </cell>
          <cell r="C162" t="str">
            <v>M3</v>
          </cell>
          <cell r="D162">
            <v>389979.24</v>
          </cell>
          <cell r="E162" t="str">
            <v>MATERIAL</v>
          </cell>
        </row>
        <row r="163">
          <cell r="A163" t="str">
            <v>CONCRE-D</v>
          </cell>
          <cell r="B163" t="str">
            <v>Material concreto D 1:2:3 + 5% desperdicio f'c=21 Mpa (3000 Psi)</v>
          </cell>
          <cell r="C163" t="str">
            <v>M3</v>
          </cell>
          <cell r="D163">
            <v>367872.95999999996</v>
          </cell>
          <cell r="E163" t="str">
            <v>MATERIAL</v>
          </cell>
        </row>
        <row r="164">
          <cell r="A164" t="str">
            <v>CONCRE-E</v>
          </cell>
          <cell r="B164" t="str">
            <v>Material concreto E 1:2.5:4.5 + 5% desperdicio f'c=17,2 Mpa (2500 Psi)</v>
          </cell>
          <cell r="C164" t="str">
            <v>M3</v>
          </cell>
          <cell r="D164">
            <v>298164.342</v>
          </cell>
          <cell r="E164" t="str">
            <v>MATERIAL</v>
          </cell>
        </row>
        <row r="165">
          <cell r="A165" t="str">
            <v>CONCRE-F</v>
          </cell>
          <cell r="B165" t="str">
            <v>Material concreto F 1:3:5 + 5% desperdicio f'c=13,8 Mpa (2000 Psi)</v>
          </cell>
          <cell r="C165" t="str">
            <v>M3</v>
          </cell>
          <cell r="D165">
            <v>275525.11</v>
          </cell>
          <cell r="E165" t="str">
            <v>MATERIAL</v>
          </cell>
        </row>
        <row r="166">
          <cell r="A166" t="str">
            <v>MOR-13</v>
          </cell>
          <cell r="B166" t="str">
            <v xml:space="preserve">Material mortero 1-3 + 5% desperdicio </v>
          </cell>
          <cell r="C166" t="str">
            <v>M3</v>
          </cell>
          <cell r="D166">
            <v>464827.65</v>
          </cell>
          <cell r="E166" t="str">
            <v>MATERIAL</v>
          </cell>
        </row>
        <row r="167">
          <cell r="A167" t="str">
            <v>MOR-14</v>
          </cell>
          <cell r="B167" t="str">
            <v xml:space="preserve">Material mortero 1-4 + 5% desperdicio </v>
          </cell>
          <cell r="C167" t="str">
            <v>M3</v>
          </cell>
          <cell r="D167">
            <v>377179.23600000003</v>
          </cell>
          <cell r="E167" t="str">
            <v>MATERIAL</v>
          </cell>
        </row>
        <row r="169">
          <cell r="A169" t="str">
            <v>FORMALETA</v>
          </cell>
        </row>
        <row r="170">
          <cell r="A170" t="str">
            <v>FORMCOL</v>
          </cell>
          <cell r="B170" t="str">
            <v>Formaleta columneta, sección 10X20 cm</v>
          </cell>
          <cell r="C170" t="str">
            <v>M2</v>
          </cell>
          <cell r="D170">
            <v>28812.903333333332</v>
          </cell>
          <cell r="E170" t="str">
            <v>FORMALETA</v>
          </cell>
        </row>
        <row r="171">
          <cell r="A171" t="str">
            <v>FORGEN</v>
          </cell>
          <cell r="B171" t="str">
            <v>Formaleta general</v>
          </cell>
          <cell r="C171" t="str">
            <v>M2</v>
          </cell>
          <cell r="D171">
            <v>31336.796153846153</v>
          </cell>
          <cell r="E171" t="str">
            <v>FORMALETA</v>
          </cell>
        </row>
        <row r="172">
          <cell r="A172" t="str">
            <v>FORMPP7</v>
          </cell>
          <cell r="B172" t="str">
            <v>Formaleta placa de piso, espesor 7 cm</v>
          </cell>
          <cell r="C172">
            <v>1</v>
          </cell>
          <cell r="D172">
            <v>31222.000000000004</v>
          </cell>
          <cell r="E172" t="str">
            <v>FORMALETA</v>
          </cell>
        </row>
        <row r="173">
          <cell r="A173" t="str">
            <v>FORMPP8</v>
          </cell>
          <cell r="B173" t="str">
            <v>Formaleta placa de piso, espesor 8 cm</v>
          </cell>
          <cell r="C173">
            <v>1</v>
          </cell>
          <cell r="D173">
            <v>32604.350000000002</v>
          </cell>
          <cell r="E173" t="str">
            <v>FORMALETA</v>
          </cell>
        </row>
        <row r="174">
          <cell r="A174" t="str">
            <v>FORMMESON</v>
          </cell>
          <cell r="B174" t="str">
            <v>Formaleta de meson, 1X0.6m espesor de 0.1 m</v>
          </cell>
          <cell r="C174" t="str">
            <v>M2</v>
          </cell>
          <cell r="D174">
            <v>32868.947368421053</v>
          </cell>
          <cell r="E174" t="str">
            <v>FORMALETA</v>
          </cell>
        </row>
        <row r="176">
          <cell r="A176" t="str">
            <v>OTROS</v>
          </cell>
        </row>
        <row r="177">
          <cell r="A177" t="str">
            <v>ESCMUN</v>
          </cell>
          <cell r="B177" t="str">
            <v>Pago impuestos escombrera</v>
          </cell>
          <cell r="C177" t="str">
            <v>M3</v>
          </cell>
          <cell r="D177">
            <v>4600</v>
          </cell>
          <cell r="E177" t="str">
            <v>OTROS</v>
          </cell>
        </row>
        <row r="178">
          <cell r="A178" t="str">
            <v>TRANSP</v>
          </cell>
          <cell r="B178" t="str">
            <v>Transporte de material</v>
          </cell>
          <cell r="C178" t="str">
            <v>M3/KM</v>
          </cell>
          <cell r="D178">
            <v>1839.9999999999998</v>
          </cell>
          <cell r="E178" t="str">
            <v>OTROS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 DE VALORES"/>
      <sheetName val="MANO DE OBRA"/>
      <sheetName val="CALCULO DE SALARIO"/>
      <sheetName val="CONCRETOS Y MORTEROS"/>
      <sheetName val="ACERO"/>
      <sheetName val="TRASLAPOS"/>
      <sheetName val="TODOS UNITARIOS"/>
      <sheetName val="UNITARIOS MALLA VIAL URBANA"/>
      <sheetName val="FORMALETA"/>
      <sheetName val="APU"/>
      <sheetName val="RESUMEN APU"/>
      <sheetName val="CCTO MR=3.8"/>
      <sheetName val="CCTO CON ACELERANTE MR=3.8 "/>
      <sheetName val="BANCON"/>
      <sheetName val="BARPEIN"/>
      <sheetName val="BARNVEH"/>
      <sheetName val="BASERECE"/>
      <sheetName val="BASURERO"/>
      <sheetName val="BOLARDO30"/>
      <sheetName val="BOLARDO50"/>
      <sheetName val="CER3MCUADRA"/>
      <sheetName val="CONC3000"/>
      <sheetName val="SELLJPA"/>
      <sheetName val="CUBIERTAMETA"/>
      <sheetName val="CUNETA"/>
      <sheetName val="DESMONTE"/>
      <sheetName val="DESRIO"/>
      <sheetName val="ESCALERA CCTO REFORZADO"/>
      <sheetName val="ESCALERA RURAL"/>
      <sheetName val="ESCALERA SOBRE RELLENO"/>
      <sheetName val="ESCALERA CCTO 17,2 MPA"/>
      <sheetName val="ESCALERA TIPO GATO"/>
      <sheetName val="ACEROEST"/>
      <sheetName val="GRADERÍA 6"/>
      <sheetName val="INSTALPIE"/>
      <sheetName val="LIMPIEZA"/>
      <sheetName val="PEDRAPLEN"/>
      <sheetName val="PLACA8"/>
      <sheetName val="Placa6"/>
      <sheetName val="Placa-8"/>
      <sheetName val="placa-25"/>
      <sheetName val="PUERTA"/>
      <sheetName val="PUERTAMADERA"/>
      <sheetName val="PUERTAMAD1X2.2"/>
      <sheetName val="PUERTAMALLA"/>
      <sheetName val="PUERTAMADERA2"/>
      <sheetName val="PUNTO HIDRÁULICO 1,27CM"/>
      <sheetName val="PUNTO SANIATRIO PVC 2&quot;"/>
      <sheetName val="PUNTO4"/>
      <sheetName val="REJAPROTEC"/>
      <sheetName val="REJILLA"/>
      <sheetName val="Rellcol"/>
      <sheetName val="3.3.2.6.1"/>
      <sheetName val="RETIADOQ"/>
      <sheetName val="RETIPIED"/>
      <sheetName val="RETUB"/>
      <sheetName val="SALIDA1BOM"/>
      <sheetName val="SALIDA1IND"/>
      <sheetName val="SIFON"/>
      <sheetName val="LOSETA"/>
      <sheetName val="CORREACAJON"/>
      <sheetName val="TUBOPAS2&quot;"/>
      <sheetName val="GEODREN100"/>
      <sheetName val="SINTETICO"/>
      <sheetName val="TEMPLETE"/>
      <sheetName val="PORTICO"/>
      <sheetName val="TAPCAJ"/>
      <sheetName val="RETIRO MALLA-REF"/>
      <sheetName val="CERRAMIENTO TEMPORAL DRYWALL"/>
      <sheetName val="ESCARIFICACIÓN VIGAS"/>
      <sheetName val="ESCARIFICACIÓN COLUMNA"/>
      <sheetName val="ESCARIFICACIÓN DE PANTALLA"/>
      <sheetName val="CCTO 4000 PSI"/>
      <sheetName val="LIMPIEZA-RELLENO JUNTAS"/>
    </sheetNames>
    <sheetDataSet>
      <sheetData sheetId="0">
        <row r="21">
          <cell r="B21" t="str">
            <v>Volqueta 7m3</v>
          </cell>
          <cell r="D21">
            <v>2000</v>
          </cell>
        </row>
        <row r="177">
          <cell r="B177" t="str">
            <v>Transporte de material</v>
          </cell>
          <cell r="D177">
            <v>1839.9999999999998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03D0-3DC2-4FAD-9BAE-9C752858DB5F}">
  <dimension ref="A1:G522"/>
  <sheetViews>
    <sheetView tabSelected="1" topLeftCell="A493" workbookViewId="0">
      <selection activeCell="H219" sqref="H219"/>
    </sheetView>
  </sheetViews>
  <sheetFormatPr baseColWidth="10" defaultRowHeight="14.4" x14ac:dyDescent="0.3"/>
  <cols>
    <col min="2" max="2" width="22.5546875" customWidth="1"/>
  </cols>
  <sheetData>
    <row r="1" spans="1:7" x14ac:dyDescent="0.3">
      <c r="A1" s="1" t="s">
        <v>0</v>
      </c>
      <c r="B1" s="2"/>
      <c r="C1" s="2"/>
      <c r="D1" s="2"/>
      <c r="E1" s="2"/>
      <c r="F1" s="2"/>
      <c r="G1" s="3"/>
    </row>
    <row r="2" spans="1:7" ht="15" thickBot="1" x14ac:dyDescent="0.35">
      <c r="A2" s="4"/>
      <c r="B2" s="5"/>
      <c r="C2" s="5"/>
      <c r="D2" s="5"/>
      <c r="E2" s="5"/>
      <c r="F2" s="5"/>
      <c r="G2" s="6"/>
    </row>
    <row r="3" spans="1:7" ht="16.2" thickBot="1" x14ac:dyDescent="0.35">
      <c r="A3" s="7"/>
      <c r="B3" s="7"/>
      <c r="C3" s="7"/>
      <c r="D3" s="7"/>
      <c r="E3" s="7"/>
      <c r="F3" s="7"/>
      <c r="G3" s="7"/>
    </row>
    <row r="4" spans="1:7" ht="18.600000000000001" thickBot="1" x14ac:dyDescent="0.35">
      <c r="A4" s="8" t="s">
        <v>1</v>
      </c>
      <c r="B4" s="9"/>
      <c r="C4" s="9"/>
      <c r="D4" s="9"/>
      <c r="E4" s="9"/>
      <c r="F4" s="9"/>
      <c r="G4" s="10"/>
    </row>
    <row r="5" spans="1:7" x14ac:dyDescent="0.3">
      <c r="A5" s="11"/>
      <c r="B5" s="12"/>
      <c r="C5" s="13"/>
      <c r="D5" s="12"/>
      <c r="E5" s="12"/>
      <c r="F5" s="12"/>
      <c r="G5" s="14"/>
    </row>
    <row r="6" spans="1:7" x14ac:dyDescent="0.3">
      <c r="A6" s="15" t="s">
        <v>2</v>
      </c>
      <c r="B6" s="16" t="s">
        <v>3</v>
      </c>
      <c r="C6" s="16"/>
      <c r="D6" s="16"/>
      <c r="E6" s="16"/>
      <c r="F6" s="16"/>
      <c r="G6" s="15" t="s">
        <v>4</v>
      </c>
    </row>
    <row r="7" spans="1:7" x14ac:dyDescent="0.3">
      <c r="A7" s="17">
        <v>1.7</v>
      </c>
      <c r="B7" s="18" t="s">
        <v>27</v>
      </c>
      <c r="C7" s="18"/>
      <c r="D7" s="18"/>
      <c r="E7" s="18"/>
      <c r="F7" s="18"/>
      <c r="G7" s="19" t="s">
        <v>28</v>
      </c>
    </row>
    <row r="8" spans="1:7" x14ac:dyDescent="0.3">
      <c r="A8" s="20"/>
      <c r="B8" s="21"/>
      <c r="C8" s="22"/>
      <c r="D8" s="23"/>
      <c r="E8" s="23"/>
      <c r="F8" s="23"/>
      <c r="G8" s="24"/>
    </row>
    <row r="9" spans="1:7" x14ac:dyDescent="0.3">
      <c r="A9" s="25" t="s">
        <v>6</v>
      </c>
      <c r="B9" s="24"/>
      <c r="C9" s="26"/>
      <c r="D9" s="24"/>
      <c r="E9" s="24"/>
      <c r="F9" s="24"/>
      <c r="G9" s="24"/>
    </row>
    <row r="10" spans="1:7" ht="26.4" x14ac:dyDescent="0.3">
      <c r="A10" s="27" t="s">
        <v>7</v>
      </c>
      <c r="B10" s="28" t="s">
        <v>8</v>
      </c>
      <c r="C10" s="27" t="s">
        <v>9</v>
      </c>
      <c r="D10" s="27" t="s">
        <v>10</v>
      </c>
      <c r="E10" s="27" t="s">
        <v>11</v>
      </c>
      <c r="F10" s="27" t="s">
        <v>12</v>
      </c>
      <c r="G10" s="27" t="s">
        <v>13</v>
      </c>
    </row>
    <row r="11" spans="1:7" x14ac:dyDescent="0.3">
      <c r="A11" s="29" t="s">
        <v>14</v>
      </c>
      <c r="B11" s="30" t="str">
        <f>VLOOKUP(A11,'[1]LISTA DE VALORES'!$A$6:$E$245,2,FALSE)</f>
        <v>Herramienta menor</v>
      </c>
      <c r="C11" s="31" t="str">
        <f>VLOOKUP(A11,'[1]LISTA DE VALORES'!$A$6:$E$245,3,FALSE)</f>
        <v>%MO</v>
      </c>
      <c r="D11" s="32">
        <f>G27</f>
        <v>6625</v>
      </c>
      <c r="E11" s="32">
        <v>5</v>
      </c>
      <c r="F11" s="32">
        <v>1</v>
      </c>
      <c r="G11" s="33">
        <f>D11*E11/100</f>
        <v>331.25</v>
      </c>
    </row>
    <row r="12" spans="1:7" x14ac:dyDescent="0.3">
      <c r="A12" s="29"/>
      <c r="B12" s="30"/>
      <c r="C12" s="31"/>
      <c r="D12" s="32"/>
      <c r="E12" s="32"/>
      <c r="F12" s="32"/>
      <c r="G12" s="33"/>
    </row>
    <row r="13" spans="1:7" x14ac:dyDescent="0.3">
      <c r="A13" s="29"/>
      <c r="B13" s="30"/>
      <c r="C13" s="31"/>
      <c r="D13" s="32"/>
      <c r="E13" s="32"/>
      <c r="F13" s="32"/>
      <c r="G13" s="33"/>
    </row>
    <row r="14" spans="1:7" x14ac:dyDescent="0.3">
      <c r="A14" s="24"/>
      <c r="B14" s="34"/>
      <c r="C14" s="26"/>
      <c r="D14" s="34"/>
      <c r="E14" s="24"/>
      <c r="F14" s="35" t="s">
        <v>15</v>
      </c>
      <c r="G14" s="36">
        <f>SUM(G11:G11)</f>
        <v>331.25</v>
      </c>
    </row>
    <row r="15" spans="1:7" x14ac:dyDescent="0.3">
      <c r="A15" s="25" t="s">
        <v>16</v>
      </c>
      <c r="B15" s="24"/>
      <c r="C15" s="26"/>
      <c r="D15" s="24"/>
      <c r="E15" s="24"/>
      <c r="F15" s="24"/>
      <c r="G15" s="24"/>
    </row>
    <row r="16" spans="1:7" ht="26.4" x14ac:dyDescent="0.3">
      <c r="A16" s="27" t="s">
        <v>7</v>
      </c>
      <c r="B16" s="28" t="s">
        <v>8</v>
      </c>
      <c r="C16" s="27" t="s">
        <v>9</v>
      </c>
      <c r="D16" s="27" t="s">
        <v>10</v>
      </c>
      <c r="E16" s="27" t="s">
        <v>11</v>
      </c>
      <c r="F16" s="27" t="s">
        <v>12</v>
      </c>
      <c r="G16" s="27" t="s">
        <v>13</v>
      </c>
    </row>
    <row r="17" spans="1:7" x14ac:dyDescent="0.3">
      <c r="A17" s="29" t="s">
        <v>18</v>
      </c>
      <c r="B17" s="30" t="s">
        <v>29</v>
      </c>
      <c r="C17" s="31" t="s">
        <v>28</v>
      </c>
      <c r="D17" s="32">
        <v>53000</v>
      </c>
      <c r="E17" s="37">
        <v>1</v>
      </c>
      <c r="F17" s="37">
        <v>1</v>
      </c>
      <c r="G17" s="38">
        <v>53000</v>
      </c>
    </row>
    <row r="18" spans="1:7" x14ac:dyDescent="0.3">
      <c r="A18" s="29" t="s">
        <v>17</v>
      </c>
      <c r="B18" s="30" t="s">
        <v>30</v>
      </c>
      <c r="C18" s="31" t="s">
        <v>31</v>
      </c>
      <c r="D18" s="32">
        <v>20528</v>
      </c>
      <c r="E18" s="37">
        <v>1</v>
      </c>
      <c r="F18" s="37">
        <v>2</v>
      </c>
      <c r="G18" s="38">
        <v>10264</v>
      </c>
    </row>
    <row r="19" spans="1:7" x14ac:dyDescent="0.3">
      <c r="A19" s="29"/>
      <c r="B19" s="30"/>
      <c r="C19" s="31"/>
      <c r="D19" s="32"/>
      <c r="E19" s="37"/>
      <c r="F19" s="37"/>
      <c r="G19" s="38"/>
    </row>
    <row r="20" spans="1:7" x14ac:dyDescent="0.3">
      <c r="A20" s="39"/>
      <c r="B20" s="39"/>
      <c r="C20" s="40"/>
      <c r="D20" s="24"/>
      <c r="E20" s="24"/>
      <c r="F20" s="35" t="s">
        <v>15</v>
      </c>
      <c r="G20" s="41">
        <f>SUM(G17:G18)</f>
        <v>63264</v>
      </c>
    </row>
    <row r="21" spans="1:7" x14ac:dyDescent="0.3">
      <c r="A21" s="25" t="s">
        <v>19</v>
      </c>
      <c r="B21" s="24"/>
      <c r="C21" s="26"/>
      <c r="D21" s="24"/>
      <c r="E21" s="24"/>
      <c r="F21" s="24"/>
      <c r="G21" s="24"/>
    </row>
    <row r="22" spans="1:7" ht="26.4" x14ac:dyDescent="0.3">
      <c r="A22" s="27" t="s">
        <v>7</v>
      </c>
      <c r="B22" s="28" t="s">
        <v>8</v>
      </c>
      <c r="C22" s="27" t="s">
        <v>9</v>
      </c>
      <c r="D22" s="27" t="s">
        <v>10</v>
      </c>
      <c r="E22" s="27" t="s">
        <v>11</v>
      </c>
      <c r="F22" s="27" t="s">
        <v>12</v>
      </c>
      <c r="G22" s="27" t="s">
        <v>13</v>
      </c>
    </row>
    <row r="23" spans="1:7" x14ac:dyDescent="0.3">
      <c r="A23" s="72" t="s">
        <v>20</v>
      </c>
      <c r="B23" s="73" t="s">
        <v>32</v>
      </c>
      <c r="C23" s="74" t="s">
        <v>33</v>
      </c>
      <c r="D23" s="75">
        <v>26500</v>
      </c>
      <c r="E23" s="76">
        <v>1</v>
      </c>
      <c r="F23" s="76">
        <v>4</v>
      </c>
      <c r="G23" s="77">
        <v>6625</v>
      </c>
    </row>
    <row r="24" spans="1:7" x14ac:dyDescent="0.3">
      <c r="A24" s="29"/>
      <c r="B24" s="30"/>
      <c r="C24" s="31"/>
      <c r="D24" s="32"/>
      <c r="E24" s="37"/>
      <c r="F24" s="37"/>
      <c r="G24" s="38"/>
    </row>
    <row r="25" spans="1:7" x14ac:dyDescent="0.3">
      <c r="A25" s="29"/>
      <c r="B25" s="30"/>
      <c r="C25" s="31"/>
      <c r="D25" s="32"/>
      <c r="E25" s="37"/>
      <c r="F25" s="37"/>
      <c r="G25" s="38"/>
    </row>
    <row r="26" spans="1:7" x14ac:dyDescent="0.3">
      <c r="A26" s="29"/>
      <c r="B26" s="30"/>
      <c r="C26" s="31"/>
      <c r="D26" s="32"/>
      <c r="E26" s="37"/>
      <c r="F26" s="37"/>
      <c r="G26" s="38"/>
    </row>
    <row r="27" spans="1:7" x14ac:dyDescent="0.3">
      <c r="A27" s="24"/>
      <c r="B27" s="24"/>
      <c r="C27" s="26"/>
      <c r="D27" s="24"/>
      <c r="E27" s="24"/>
      <c r="F27" s="35" t="s">
        <v>15</v>
      </c>
      <c r="G27" s="36">
        <f>SUM(G23:G23)</f>
        <v>6625</v>
      </c>
    </row>
    <row r="28" spans="1:7" x14ac:dyDescent="0.3">
      <c r="A28" s="42" t="s">
        <v>21</v>
      </c>
      <c r="B28" s="43"/>
      <c r="C28" s="43"/>
      <c r="D28" s="43"/>
      <c r="E28" s="43"/>
      <c r="F28" s="43"/>
      <c r="G28" s="43"/>
    </row>
    <row r="29" spans="1:7" x14ac:dyDescent="0.3">
      <c r="A29" s="44" t="s">
        <v>8</v>
      </c>
      <c r="B29" s="44"/>
      <c r="C29" s="27" t="s">
        <v>11</v>
      </c>
      <c r="D29" s="27" t="s">
        <v>22</v>
      </c>
      <c r="E29" s="27" t="s">
        <v>23</v>
      </c>
      <c r="F29" s="27" t="s">
        <v>24</v>
      </c>
      <c r="G29" s="27" t="s">
        <v>13</v>
      </c>
    </row>
    <row r="30" spans="1:7" x14ac:dyDescent="0.3">
      <c r="A30" s="81" t="str">
        <f>+'[2]LISTA DE VALORES'!$B$177</f>
        <v>Transporte de material</v>
      </c>
      <c r="B30" s="82"/>
      <c r="C30" s="79">
        <v>2.5000000000000001E-2</v>
      </c>
      <c r="D30" s="80">
        <v>20</v>
      </c>
      <c r="E30" s="80">
        <v>1</v>
      </c>
      <c r="F30" s="80">
        <f>+'[2]LISTA DE VALORES'!$D$177</f>
        <v>1839.9999999999998</v>
      </c>
      <c r="G30" s="80">
        <f>C30*D30*F30</f>
        <v>919.99999999999989</v>
      </c>
    </row>
    <row r="31" spans="1:7" x14ac:dyDescent="0.3">
      <c r="A31" s="45"/>
      <c r="B31" s="45"/>
      <c r="C31" s="27"/>
      <c r="D31" s="27"/>
      <c r="E31" s="27"/>
      <c r="F31" s="27"/>
      <c r="G31" s="27"/>
    </row>
    <row r="32" spans="1:7" x14ac:dyDescent="0.3">
      <c r="A32" s="45"/>
      <c r="B32" s="45"/>
      <c r="C32" s="46"/>
      <c r="D32" s="47"/>
      <c r="E32" s="47"/>
      <c r="F32" s="47"/>
      <c r="G32" s="47"/>
    </row>
    <row r="33" spans="1:7" x14ac:dyDescent="0.3">
      <c r="A33" s="45"/>
      <c r="B33" s="45"/>
      <c r="C33" s="46"/>
      <c r="D33" s="47"/>
      <c r="E33" s="47"/>
      <c r="F33" s="47"/>
      <c r="G33" s="48"/>
    </row>
    <row r="34" spans="1:7" x14ac:dyDescent="0.3">
      <c r="A34" s="24"/>
      <c r="B34" s="24"/>
      <c r="C34" s="26"/>
      <c r="D34" s="24"/>
      <c r="E34" s="24"/>
      <c r="F34" s="35" t="s">
        <v>15</v>
      </c>
      <c r="G34" s="36">
        <f>SUM(G30:G33)</f>
        <v>919.99999999999989</v>
      </c>
    </row>
    <row r="35" spans="1:7" x14ac:dyDescent="0.3">
      <c r="A35" s="24"/>
      <c r="B35" s="24"/>
      <c r="C35" s="26"/>
      <c r="D35" s="24"/>
      <c r="E35" s="24"/>
      <c r="F35" s="23"/>
      <c r="G35" s="49"/>
    </row>
    <row r="36" spans="1:7" x14ac:dyDescent="0.3">
      <c r="A36" s="50" t="s">
        <v>25</v>
      </c>
      <c r="B36" s="50"/>
      <c r="C36" s="50"/>
      <c r="D36" s="50"/>
      <c r="E36" s="50"/>
      <c r="F36" s="50"/>
      <c r="G36" s="36">
        <f>SUM(G14+G20+G27+G34)</f>
        <v>71140.25</v>
      </c>
    </row>
    <row r="37" spans="1:7" x14ac:dyDescent="0.3">
      <c r="A37" s="50" t="s">
        <v>26</v>
      </c>
      <c r="B37" s="50"/>
      <c r="C37" s="50"/>
      <c r="D37" s="50"/>
      <c r="E37" s="50"/>
      <c r="F37" s="50"/>
      <c r="G37" s="51">
        <f>ROUNDUP(G36,0)</f>
        <v>71141</v>
      </c>
    </row>
    <row r="38" spans="1:7" x14ac:dyDescent="0.3">
      <c r="A38" s="24"/>
      <c r="B38" s="52"/>
      <c r="C38" s="53"/>
      <c r="D38" s="24"/>
      <c r="E38" s="24"/>
      <c r="F38" s="24"/>
      <c r="G38" s="54"/>
    </row>
    <row r="39" spans="1:7" x14ac:dyDescent="0.3">
      <c r="A39" s="39"/>
      <c r="B39" s="55"/>
      <c r="C39" s="56"/>
      <c r="D39" s="39"/>
      <c r="E39" s="39"/>
      <c r="F39" s="39"/>
      <c r="G39" s="39"/>
    </row>
    <row r="40" spans="1:7" x14ac:dyDescent="0.3">
      <c r="A40" s="15" t="s">
        <v>2</v>
      </c>
      <c r="B40" s="16" t="s">
        <v>3</v>
      </c>
      <c r="C40" s="16"/>
      <c r="D40" s="16"/>
      <c r="E40" s="16"/>
      <c r="F40" s="16"/>
      <c r="G40" s="15" t="s">
        <v>4</v>
      </c>
    </row>
    <row r="41" spans="1:7" ht="25.2" customHeight="1" x14ac:dyDescent="0.3">
      <c r="A41" s="57">
        <v>1.8</v>
      </c>
      <c r="B41" s="18" t="s">
        <v>34</v>
      </c>
      <c r="C41" s="18"/>
      <c r="D41" s="18"/>
      <c r="E41" s="18"/>
      <c r="F41" s="18"/>
      <c r="G41" s="19" t="s">
        <v>35</v>
      </c>
    </row>
    <row r="42" spans="1:7" x14ac:dyDescent="0.3">
      <c r="A42" s="58"/>
      <c r="B42" s="21"/>
      <c r="C42" s="23"/>
      <c r="D42" s="59"/>
      <c r="E42" s="59"/>
      <c r="F42" s="59"/>
      <c r="G42" s="60"/>
    </row>
    <row r="43" spans="1:7" x14ac:dyDescent="0.3">
      <c r="A43" s="25" t="s">
        <v>6</v>
      </c>
      <c r="B43" s="52"/>
      <c r="C43" s="26"/>
      <c r="D43" s="54"/>
      <c r="E43" s="54"/>
      <c r="F43" s="54"/>
      <c r="G43" s="54"/>
    </row>
    <row r="44" spans="1:7" ht="26.4" x14ac:dyDescent="0.3">
      <c r="A44" s="27" t="s">
        <v>7</v>
      </c>
      <c r="B44" s="28" t="s">
        <v>8</v>
      </c>
      <c r="C44" s="27" t="s">
        <v>9</v>
      </c>
      <c r="D44" s="61" t="s">
        <v>10</v>
      </c>
      <c r="E44" s="61" t="s">
        <v>11</v>
      </c>
      <c r="F44" s="61" t="s">
        <v>12</v>
      </c>
      <c r="G44" s="61" t="s">
        <v>13</v>
      </c>
    </row>
    <row r="45" spans="1:7" ht="26.4" x14ac:dyDescent="0.3">
      <c r="A45" s="30" t="s">
        <v>14</v>
      </c>
      <c r="B45" s="62" t="str">
        <f>VLOOKUP(A45,'[1]LISTA DE VALORES'!$A$6:$E$245,2,FALSE)</f>
        <v>Herramienta menor</v>
      </c>
      <c r="C45" s="31" t="str">
        <f>VLOOKUP(A45,'[1]LISTA DE VALORES'!$A$6:$E$245,3,FALSE)</f>
        <v>%MO</v>
      </c>
      <c r="D45" s="63">
        <f>G64</f>
        <v>26500</v>
      </c>
      <c r="E45" s="63">
        <v>5</v>
      </c>
      <c r="F45" s="63">
        <v>1</v>
      </c>
      <c r="G45" s="38">
        <f>D45*E45/100</f>
        <v>1325</v>
      </c>
    </row>
    <row r="46" spans="1:7" x14ac:dyDescent="0.3">
      <c r="A46" s="47"/>
      <c r="B46" s="64"/>
      <c r="C46" s="46"/>
      <c r="D46" s="38"/>
      <c r="E46" s="38"/>
      <c r="F46" s="38"/>
      <c r="G46" s="38"/>
    </row>
    <row r="47" spans="1:7" x14ac:dyDescent="0.3">
      <c r="A47" s="47"/>
      <c r="B47" s="65"/>
      <c r="C47" s="46"/>
      <c r="D47" s="38"/>
      <c r="E47" s="38"/>
      <c r="F47" s="38"/>
      <c r="G47" s="38"/>
    </row>
    <row r="48" spans="1:7" x14ac:dyDescent="0.3">
      <c r="A48" s="47"/>
      <c r="B48" s="65"/>
      <c r="C48" s="46"/>
      <c r="D48" s="38"/>
      <c r="E48" s="38"/>
      <c r="F48" s="38"/>
      <c r="G48" s="38"/>
    </row>
    <row r="49" spans="1:7" x14ac:dyDescent="0.3">
      <c r="A49" s="24"/>
      <c r="B49" s="52"/>
      <c r="C49" s="26"/>
      <c r="D49" s="54"/>
      <c r="E49" s="54"/>
      <c r="F49" s="66" t="s">
        <v>15</v>
      </c>
      <c r="G49" s="66">
        <f>SUM(G45:G48)</f>
        <v>1325</v>
      </c>
    </row>
    <row r="50" spans="1:7" x14ac:dyDescent="0.3">
      <c r="A50" s="25" t="s">
        <v>16</v>
      </c>
      <c r="B50" s="52"/>
      <c r="C50" s="26"/>
      <c r="D50" s="54"/>
      <c r="E50" s="54"/>
      <c r="F50" s="54"/>
      <c r="G50" s="54"/>
    </row>
    <row r="51" spans="1:7" ht="26.4" x14ac:dyDescent="0.3">
      <c r="A51" s="27" t="s">
        <v>7</v>
      </c>
      <c r="B51" s="28" t="s">
        <v>8</v>
      </c>
      <c r="C51" s="27" t="s">
        <v>9</v>
      </c>
      <c r="D51" s="61" t="s">
        <v>10</v>
      </c>
      <c r="E51" s="61" t="s">
        <v>11</v>
      </c>
      <c r="F51" s="61" t="s">
        <v>12</v>
      </c>
      <c r="G51" s="61" t="s">
        <v>13</v>
      </c>
    </row>
    <row r="52" spans="1:7" ht="56.4" customHeight="1" x14ac:dyDescent="0.3">
      <c r="A52" s="47" t="s">
        <v>36</v>
      </c>
      <c r="B52" s="65" t="s">
        <v>37</v>
      </c>
      <c r="C52" s="67" t="s">
        <v>31</v>
      </c>
      <c r="D52" s="63">
        <v>550000</v>
      </c>
      <c r="E52" s="68">
        <v>1</v>
      </c>
      <c r="F52" s="68">
        <v>1</v>
      </c>
      <c r="G52" s="38">
        <v>550000</v>
      </c>
    </row>
    <row r="53" spans="1:7" x14ac:dyDescent="0.3">
      <c r="A53" s="47"/>
      <c r="B53" s="65"/>
      <c r="C53" s="46"/>
      <c r="D53" s="63"/>
      <c r="E53" s="38"/>
      <c r="F53" s="38"/>
      <c r="G53" s="38"/>
    </row>
    <row r="54" spans="1:7" x14ac:dyDescent="0.3">
      <c r="A54" s="47"/>
      <c r="B54" s="65"/>
      <c r="C54" s="46"/>
      <c r="D54" s="63"/>
      <c r="E54" s="38"/>
      <c r="F54" s="38"/>
      <c r="G54" s="38"/>
    </row>
    <row r="55" spans="1:7" x14ac:dyDescent="0.3">
      <c r="A55" s="47"/>
      <c r="B55" s="65"/>
      <c r="C55" s="46"/>
      <c r="D55" s="38"/>
      <c r="E55" s="38"/>
      <c r="F55" s="38"/>
      <c r="G55" s="38"/>
    </row>
    <row r="56" spans="1:7" x14ac:dyDescent="0.3">
      <c r="A56" s="24"/>
      <c r="B56" s="52"/>
      <c r="C56" s="26"/>
      <c r="D56" s="54"/>
      <c r="E56" s="54"/>
      <c r="F56" s="66" t="s">
        <v>15</v>
      </c>
      <c r="G56" s="66">
        <f>SUM(G52:G55)</f>
        <v>550000</v>
      </c>
    </row>
    <row r="57" spans="1:7" x14ac:dyDescent="0.3">
      <c r="A57" s="25" t="s">
        <v>19</v>
      </c>
      <c r="B57" s="52"/>
      <c r="C57" s="26"/>
      <c r="D57" s="54"/>
      <c r="E57" s="54"/>
      <c r="F57" s="54"/>
      <c r="G57" s="54"/>
    </row>
    <row r="58" spans="1:7" ht="26.4" x14ac:dyDescent="0.3">
      <c r="A58" s="27" t="s">
        <v>7</v>
      </c>
      <c r="B58" s="28" t="s">
        <v>8</v>
      </c>
      <c r="C58" s="27" t="s">
        <v>9</v>
      </c>
      <c r="D58" s="61" t="s">
        <v>10</v>
      </c>
      <c r="E58" s="61" t="s">
        <v>11</v>
      </c>
      <c r="F58" s="61" t="s">
        <v>12</v>
      </c>
      <c r="G58" s="61" t="s">
        <v>13</v>
      </c>
    </row>
    <row r="59" spans="1:7" ht="26.4" x14ac:dyDescent="0.3">
      <c r="A59" s="47" t="s">
        <v>20</v>
      </c>
      <c r="B59" s="62" t="s">
        <v>32</v>
      </c>
      <c r="C59" s="31" t="s">
        <v>33</v>
      </c>
      <c r="D59" s="63">
        <v>26500</v>
      </c>
      <c r="E59" s="38">
        <v>1</v>
      </c>
      <c r="F59" s="38">
        <v>1</v>
      </c>
      <c r="G59" s="38">
        <v>26500</v>
      </c>
    </row>
    <row r="60" spans="1:7" x14ac:dyDescent="0.3">
      <c r="A60" s="47"/>
      <c r="B60" s="65"/>
      <c r="C60" s="46"/>
      <c r="D60" s="38"/>
      <c r="E60" s="38"/>
      <c r="F60" s="38"/>
      <c r="G60" s="69"/>
    </row>
    <row r="61" spans="1:7" x14ac:dyDescent="0.3">
      <c r="A61" s="47"/>
      <c r="B61" s="65"/>
      <c r="C61" s="46"/>
      <c r="D61" s="38"/>
      <c r="E61" s="38"/>
      <c r="F61" s="38"/>
      <c r="G61" s="69"/>
    </row>
    <row r="62" spans="1:7" x14ac:dyDescent="0.3">
      <c r="A62" s="47"/>
      <c r="B62" s="65"/>
      <c r="C62" s="46"/>
      <c r="D62" s="38"/>
      <c r="E62" s="38"/>
      <c r="F62" s="38"/>
      <c r="G62" s="38"/>
    </row>
    <row r="63" spans="1:7" x14ac:dyDescent="0.3">
      <c r="A63" s="47"/>
      <c r="B63" s="65"/>
      <c r="C63" s="46"/>
      <c r="D63" s="38"/>
      <c r="E63" s="38"/>
      <c r="F63" s="38"/>
      <c r="G63" s="38"/>
    </row>
    <row r="64" spans="1:7" x14ac:dyDescent="0.3">
      <c r="A64" s="24"/>
      <c r="B64" s="52"/>
      <c r="C64" s="26"/>
      <c r="D64" s="54"/>
      <c r="E64" s="54"/>
      <c r="F64" s="66" t="s">
        <v>15</v>
      </c>
      <c r="G64" s="66">
        <f>SUM(G59:G63)</f>
        <v>26500</v>
      </c>
    </row>
    <row r="65" spans="1:7" x14ac:dyDescent="0.3">
      <c r="A65" s="25" t="s">
        <v>21</v>
      </c>
      <c r="B65" s="70"/>
      <c r="C65" s="70"/>
      <c r="D65" s="70"/>
      <c r="E65" s="70"/>
      <c r="F65" s="70"/>
      <c r="G65" s="70"/>
    </row>
    <row r="66" spans="1:7" x14ac:dyDescent="0.3">
      <c r="A66" s="44" t="s">
        <v>8</v>
      </c>
      <c r="B66" s="44"/>
      <c r="C66" s="27" t="s">
        <v>11</v>
      </c>
      <c r="D66" s="61" t="s">
        <v>22</v>
      </c>
      <c r="E66" s="61" t="s">
        <v>23</v>
      </c>
      <c r="F66" s="61" t="s">
        <v>24</v>
      </c>
      <c r="G66" s="61" t="s">
        <v>13</v>
      </c>
    </row>
    <row r="67" spans="1:7" x14ac:dyDescent="0.3">
      <c r="A67" s="78" t="str">
        <f>+'[2]LISTA DE VALORES'!$B$177</f>
        <v>Transporte de material</v>
      </c>
      <c r="B67" s="78"/>
      <c r="C67" s="79">
        <v>0.15</v>
      </c>
      <c r="D67" s="80">
        <v>20</v>
      </c>
      <c r="E67" s="80">
        <v>1</v>
      </c>
      <c r="F67" s="80">
        <f>+'[2]LISTA DE VALORES'!$D$177</f>
        <v>1839.9999999999998</v>
      </c>
      <c r="G67" s="80">
        <f>C67*D67*F67</f>
        <v>5519.9999999999991</v>
      </c>
    </row>
    <row r="68" spans="1:7" x14ac:dyDescent="0.3">
      <c r="A68" s="45"/>
      <c r="B68" s="45"/>
      <c r="C68" s="27"/>
      <c r="D68" s="69"/>
      <c r="E68" s="69"/>
      <c r="F68" s="69"/>
      <c r="G68" s="69"/>
    </row>
    <row r="69" spans="1:7" x14ac:dyDescent="0.3">
      <c r="A69" s="45"/>
      <c r="B69" s="45"/>
      <c r="C69" s="27"/>
      <c r="D69" s="69"/>
      <c r="E69" s="69"/>
      <c r="F69" s="69"/>
      <c r="G69" s="69"/>
    </row>
    <row r="70" spans="1:7" x14ac:dyDescent="0.3">
      <c r="A70" s="45"/>
      <c r="B70" s="45"/>
      <c r="C70" s="27"/>
      <c r="D70" s="69"/>
      <c r="E70" s="69"/>
      <c r="F70" s="69"/>
      <c r="G70" s="69"/>
    </row>
    <row r="71" spans="1:7" x14ac:dyDescent="0.3">
      <c r="A71" s="24"/>
      <c r="B71" s="52"/>
      <c r="C71" s="26"/>
      <c r="D71" s="54"/>
      <c r="E71" s="54"/>
      <c r="F71" s="66" t="s">
        <v>15</v>
      </c>
      <c r="G71" s="66">
        <f>SUM(G67:G70)</f>
        <v>5519.9999999999991</v>
      </c>
    </row>
    <row r="72" spans="1:7" x14ac:dyDescent="0.3">
      <c r="A72" s="24"/>
      <c r="B72" s="52"/>
      <c r="C72" s="26"/>
      <c r="D72" s="54"/>
      <c r="E72" s="54"/>
      <c r="F72" s="59"/>
      <c r="G72" s="59"/>
    </row>
    <row r="73" spans="1:7" x14ac:dyDescent="0.3">
      <c r="A73" s="50" t="s">
        <v>25</v>
      </c>
      <c r="B73" s="50"/>
      <c r="C73" s="50"/>
      <c r="D73" s="50"/>
      <c r="E73" s="50"/>
      <c r="F73" s="50"/>
      <c r="G73" s="66">
        <f>SUM(G49+G56+G64+G71)</f>
        <v>583345</v>
      </c>
    </row>
    <row r="74" spans="1:7" x14ac:dyDescent="0.3">
      <c r="A74" s="50" t="s">
        <v>26</v>
      </c>
      <c r="B74" s="50"/>
      <c r="C74" s="50"/>
      <c r="D74" s="50"/>
      <c r="E74" s="50"/>
      <c r="F74" s="50"/>
      <c r="G74" s="71">
        <f>ROUNDUP(G73,0)</f>
        <v>583345</v>
      </c>
    </row>
    <row r="77" spans="1:7" x14ac:dyDescent="0.3">
      <c r="A77" s="15" t="s">
        <v>2</v>
      </c>
      <c r="B77" s="16" t="s">
        <v>3</v>
      </c>
      <c r="C77" s="16"/>
      <c r="D77" s="16"/>
      <c r="E77" s="16"/>
      <c r="F77" s="16"/>
      <c r="G77" s="15" t="s">
        <v>4</v>
      </c>
    </row>
    <row r="78" spans="1:7" x14ac:dyDescent="0.3">
      <c r="A78" s="57">
        <v>2.1</v>
      </c>
      <c r="B78" s="18" t="s">
        <v>38</v>
      </c>
      <c r="C78" s="18"/>
      <c r="D78" s="18"/>
      <c r="E78" s="18"/>
      <c r="F78" s="18"/>
      <c r="G78" s="19" t="s">
        <v>35</v>
      </c>
    </row>
    <row r="79" spans="1:7" x14ac:dyDescent="0.3">
      <c r="A79" s="58"/>
      <c r="B79" s="21"/>
      <c r="C79" s="23"/>
      <c r="D79" s="59"/>
      <c r="E79" s="59"/>
      <c r="F79" s="59"/>
      <c r="G79" s="60"/>
    </row>
    <row r="80" spans="1:7" x14ac:dyDescent="0.3">
      <c r="A80" s="25" t="s">
        <v>6</v>
      </c>
      <c r="B80" s="52"/>
      <c r="C80" s="26"/>
      <c r="D80" s="54"/>
      <c r="E80" s="54"/>
      <c r="F80" s="54"/>
      <c r="G80" s="54"/>
    </row>
    <row r="81" spans="1:7" x14ac:dyDescent="0.3">
      <c r="A81" s="27" t="s">
        <v>7</v>
      </c>
      <c r="B81" s="28" t="s">
        <v>8</v>
      </c>
      <c r="C81" s="27" t="s">
        <v>9</v>
      </c>
      <c r="D81" s="61" t="s">
        <v>10</v>
      </c>
      <c r="E81" s="61" t="s">
        <v>11</v>
      </c>
      <c r="F81" s="61" t="s">
        <v>12</v>
      </c>
      <c r="G81" s="61" t="s">
        <v>13</v>
      </c>
    </row>
    <row r="82" spans="1:7" x14ac:dyDescent="0.3">
      <c r="A82" s="30" t="s">
        <v>14</v>
      </c>
      <c r="B82" s="62" t="str">
        <f>VLOOKUP(A82,'[1]LISTA DE VALORES'!$A$6:$E$245,2,FALSE)</f>
        <v>Herramienta menor</v>
      </c>
      <c r="C82" s="31" t="str">
        <f>VLOOKUP(A82,'[1]LISTA DE VALORES'!$A$6:$E$245,3,FALSE)</f>
        <v>%MO</v>
      </c>
      <c r="D82" s="63">
        <f>G100</f>
        <v>26500</v>
      </c>
      <c r="E82" s="63">
        <v>5</v>
      </c>
      <c r="F82" s="63">
        <v>1</v>
      </c>
      <c r="G82" s="38">
        <f>D82*E82/100</f>
        <v>1325</v>
      </c>
    </row>
    <row r="83" spans="1:7" x14ac:dyDescent="0.3">
      <c r="A83" s="47"/>
      <c r="B83" s="64"/>
      <c r="C83" s="46"/>
      <c r="D83" s="38"/>
      <c r="E83" s="38"/>
      <c r="F83" s="38"/>
      <c r="G83" s="38"/>
    </row>
    <row r="84" spans="1:7" x14ac:dyDescent="0.3">
      <c r="A84" s="47"/>
      <c r="B84" s="65"/>
      <c r="C84" s="46"/>
      <c r="D84" s="38"/>
      <c r="E84" s="38"/>
      <c r="F84" s="38"/>
      <c r="G84" s="38"/>
    </row>
    <row r="85" spans="1:7" x14ac:dyDescent="0.3">
      <c r="A85" s="47"/>
      <c r="B85" s="65"/>
      <c r="C85" s="46"/>
      <c r="D85" s="38"/>
      <c r="E85" s="38"/>
      <c r="F85" s="38"/>
      <c r="G85" s="38"/>
    </row>
    <row r="86" spans="1:7" x14ac:dyDescent="0.3">
      <c r="A86" s="24"/>
      <c r="B86" s="52"/>
      <c r="C86" s="26"/>
      <c r="D86" s="54"/>
      <c r="E86" s="54"/>
      <c r="F86" s="66" t="s">
        <v>15</v>
      </c>
      <c r="G86" s="66">
        <f>SUM(G82:G85)</f>
        <v>1325</v>
      </c>
    </row>
    <row r="87" spans="1:7" x14ac:dyDescent="0.3">
      <c r="A87" s="25" t="s">
        <v>16</v>
      </c>
      <c r="B87" s="52"/>
      <c r="C87" s="26"/>
      <c r="D87" s="54"/>
      <c r="E87" s="54"/>
      <c r="F87" s="54"/>
      <c r="G87" s="54"/>
    </row>
    <row r="88" spans="1:7" x14ac:dyDescent="0.3">
      <c r="A88" s="27" t="s">
        <v>7</v>
      </c>
      <c r="B88" s="28" t="s">
        <v>8</v>
      </c>
      <c r="C88" s="27" t="s">
        <v>9</v>
      </c>
      <c r="D88" s="61" t="s">
        <v>10</v>
      </c>
      <c r="E88" s="61" t="s">
        <v>11</v>
      </c>
      <c r="F88" s="61" t="s">
        <v>12</v>
      </c>
      <c r="G88" s="61" t="s">
        <v>13</v>
      </c>
    </row>
    <row r="89" spans="1:7" x14ac:dyDescent="0.3">
      <c r="A89" s="47"/>
      <c r="B89" s="65"/>
      <c r="C89" s="46"/>
      <c r="D89" s="63"/>
      <c r="E89" s="38"/>
      <c r="F89" s="38"/>
      <c r="G89" s="38"/>
    </row>
    <row r="90" spans="1:7" x14ac:dyDescent="0.3">
      <c r="A90" s="47"/>
      <c r="B90" s="65"/>
      <c r="C90" s="46"/>
      <c r="D90" s="63"/>
      <c r="E90" s="38"/>
      <c r="F90" s="38"/>
      <c r="G90" s="38"/>
    </row>
    <row r="91" spans="1:7" x14ac:dyDescent="0.3">
      <c r="A91" s="47"/>
      <c r="B91" s="65"/>
      <c r="C91" s="46"/>
      <c r="D91" s="38"/>
      <c r="E91" s="38"/>
      <c r="F91" s="38"/>
      <c r="G91" s="38"/>
    </row>
    <row r="92" spans="1:7" x14ac:dyDescent="0.3">
      <c r="A92" s="24"/>
      <c r="B92" s="52"/>
      <c r="C92" s="26"/>
      <c r="D92" s="54"/>
      <c r="E92" s="54"/>
      <c r="F92" s="66" t="s">
        <v>15</v>
      </c>
      <c r="G92" s="66">
        <f>SUM(G89:G91)</f>
        <v>0</v>
      </c>
    </row>
    <row r="93" spans="1:7" x14ac:dyDescent="0.3">
      <c r="A93" s="25" t="s">
        <v>19</v>
      </c>
      <c r="B93" s="52"/>
      <c r="C93" s="26"/>
      <c r="D93" s="54"/>
      <c r="E93" s="54"/>
      <c r="F93" s="54"/>
      <c r="G93" s="54"/>
    </row>
    <row r="94" spans="1:7" x14ac:dyDescent="0.3">
      <c r="A94" s="27" t="s">
        <v>7</v>
      </c>
      <c r="B94" s="28" t="s">
        <v>8</v>
      </c>
      <c r="C94" s="27" t="s">
        <v>9</v>
      </c>
      <c r="D94" s="61" t="s">
        <v>10</v>
      </c>
      <c r="E94" s="61" t="s">
        <v>11</v>
      </c>
      <c r="F94" s="61" t="s">
        <v>12</v>
      </c>
      <c r="G94" s="61" t="s">
        <v>13</v>
      </c>
    </row>
    <row r="95" spans="1:7" x14ac:dyDescent="0.3">
      <c r="A95" s="47" t="s">
        <v>20</v>
      </c>
      <c r="B95" s="62" t="s">
        <v>32</v>
      </c>
      <c r="C95" s="31" t="s">
        <v>33</v>
      </c>
      <c r="D95" s="63">
        <v>26500</v>
      </c>
      <c r="E95" s="38">
        <v>1</v>
      </c>
      <c r="F95" s="38">
        <v>1</v>
      </c>
      <c r="G95" s="38">
        <v>26500</v>
      </c>
    </row>
    <row r="96" spans="1:7" x14ac:dyDescent="0.3">
      <c r="A96" s="47"/>
      <c r="B96" s="65"/>
      <c r="C96" s="46"/>
      <c r="D96" s="38"/>
      <c r="E96" s="38"/>
      <c r="F96" s="38"/>
      <c r="G96" s="69"/>
    </row>
    <row r="97" spans="1:7" x14ac:dyDescent="0.3">
      <c r="A97" s="47"/>
      <c r="B97" s="65"/>
      <c r="C97" s="46"/>
      <c r="D97" s="38"/>
      <c r="E97" s="38"/>
      <c r="F97" s="38"/>
      <c r="G97" s="69"/>
    </row>
    <row r="98" spans="1:7" x14ac:dyDescent="0.3">
      <c r="A98" s="47"/>
      <c r="B98" s="65"/>
      <c r="C98" s="46"/>
      <c r="D98" s="38"/>
      <c r="E98" s="38"/>
      <c r="F98" s="38"/>
      <c r="G98" s="38"/>
    </row>
    <row r="99" spans="1:7" x14ac:dyDescent="0.3">
      <c r="A99" s="47"/>
      <c r="B99" s="65"/>
      <c r="C99" s="46"/>
      <c r="D99" s="38"/>
      <c r="E99" s="38"/>
      <c r="F99" s="38"/>
      <c r="G99" s="38"/>
    </row>
    <row r="100" spans="1:7" x14ac:dyDescent="0.3">
      <c r="A100" s="24"/>
      <c r="B100" s="52"/>
      <c r="C100" s="26"/>
      <c r="D100" s="54"/>
      <c r="E100" s="54"/>
      <c r="F100" s="66" t="s">
        <v>15</v>
      </c>
      <c r="G100" s="66">
        <f>SUM(G95:G99)</f>
        <v>26500</v>
      </c>
    </row>
    <row r="101" spans="1:7" x14ac:dyDescent="0.3">
      <c r="A101" s="25" t="s">
        <v>21</v>
      </c>
      <c r="B101" s="70"/>
      <c r="C101" s="70"/>
      <c r="D101" s="70"/>
      <c r="E101" s="70"/>
      <c r="F101" s="70"/>
      <c r="G101" s="70"/>
    </row>
    <row r="102" spans="1:7" x14ac:dyDescent="0.3">
      <c r="A102" s="44" t="s">
        <v>8</v>
      </c>
      <c r="B102" s="44"/>
      <c r="C102" s="27" t="s">
        <v>11</v>
      </c>
      <c r="D102" s="61" t="s">
        <v>22</v>
      </c>
      <c r="E102" s="61" t="s">
        <v>23</v>
      </c>
      <c r="F102" s="61" t="s">
        <v>24</v>
      </c>
      <c r="G102" s="61" t="s">
        <v>13</v>
      </c>
    </row>
    <row r="103" spans="1:7" x14ac:dyDescent="0.3">
      <c r="A103" s="45"/>
      <c r="B103" s="45"/>
      <c r="C103" s="27"/>
      <c r="D103" s="69"/>
      <c r="E103" s="69"/>
      <c r="F103" s="69"/>
      <c r="G103" s="69"/>
    </row>
    <row r="104" spans="1:7" x14ac:dyDescent="0.3">
      <c r="A104" s="45"/>
      <c r="B104" s="45"/>
      <c r="C104" s="27"/>
      <c r="D104" s="69"/>
      <c r="E104" s="69"/>
      <c r="F104" s="69"/>
      <c r="G104" s="69"/>
    </row>
    <row r="105" spans="1:7" x14ac:dyDescent="0.3">
      <c r="A105" s="45"/>
      <c r="B105" s="45"/>
      <c r="C105" s="27"/>
      <c r="D105" s="69"/>
      <c r="E105" s="69"/>
      <c r="F105" s="69"/>
      <c r="G105" s="69"/>
    </row>
    <row r="106" spans="1:7" x14ac:dyDescent="0.3">
      <c r="A106" s="24"/>
      <c r="B106" s="52"/>
      <c r="C106" s="26"/>
      <c r="D106" s="54"/>
      <c r="E106" s="54"/>
      <c r="F106" s="66" t="s">
        <v>15</v>
      </c>
      <c r="G106" s="66">
        <f>SUM(G103:G105)</f>
        <v>0</v>
      </c>
    </row>
    <row r="107" spans="1:7" x14ac:dyDescent="0.3">
      <c r="A107" s="24"/>
      <c r="B107" s="52"/>
      <c r="C107" s="26"/>
      <c r="D107" s="54"/>
      <c r="E107" s="54"/>
      <c r="F107" s="59"/>
      <c r="G107" s="59"/>
    </row>
    <row r="108" spans="1:7" x14ac:dyDescent="0.3">
      <c r="A108" s="50" t="s">
        <v>25</v>
      </c>
      <c r="B108" s="50"/>
      <c r="C108" s="50"/>
      <c r="D108" s="50"/>
      <c r="E108" s="50"/>
      <c r="F108" s="50"/>
      <c r="G108" s="66">
        <f>SUM(G86+G92+G100+G106)</f>
        <v>27825</v>
      </c>
    </row>
    <row r="109" spans="1:7" x14ac:dyDescent="0.3">
      <c r="A109" s="50" t="s">
        <v>26</v>
      </c>
      <c r="B109" s="50"/>
      <c r="C109" s="50"/>
      <c r="D109" s="50"/>
      <c r="E109" s="50"/>
      <c r="F109" s="50"/>
      <c r="G109" s="71">
        <f>ROUNDUP(G108,0)</f>
        <v>27825</v>
      </c>
    </row>
    <row r="112" spans="1:7" x14ac:dyDescent="0.3">
      <c r="A112" s="15" t="s">
        <v>2</v>
      </c>
      <c r="B112" s="16" t="s">
        <v>3</v>
      </c>
      <c r="C112" s="16"/>
      <c r="D112" s="16"/>
      <c r="E112" s="16"/>
      <c r="F112" s="16"/>
      <c r="G112" s="15" t="s">
        <v>4</v>
      </c>
    </row>
    <row r="113" spans="1:7" x14ac:dyDescent="0.3">
      <c r="A113" s="57">
        <v>2.2000000000000002</v>
      </c>
      <c r="B113" s="18" t="s">
        <v>39</v>
      </c>
      <c r="C113" s="18"/>
      <c r="D113" s="18"/>
      <c r="E113" s="18"/>
      <c r="F113" s="18"/>
      <c r="G113" s="19" t="s">
        <v>35</v>
      </c>
    </row>
    <row r="114" spans="1:7" x14ac:dyDescent="0.3">
      <c r="A114" s="58"/>
      <c r="B114" s="21"/>
      <c r="C114" s="23"/>
      <c r="D114" s="59"/>
      <c r="E114" s="59"/>
      <c r="F114" s="59"/>
      <c r="G114" s="60"/>
    </row>
    <row r="115" spans="1:7" x14ac:dyDescent="0.3">
      <c r="A115" s="25" t="s">
        <v>6</v>
      </c>
      <c r="B115" s="52"/>
      <c r="C115" s="26"/>
      <c r="D115" s="54"/>
      <c r="E115" s="54"/>
      <c r="F115" s="54"/>
      <c r="G115" s="54"/>
    </row>
    <row r="116" spans="1:7" x14ac:dyDescent="0.3">
      <c r="A116" s="27" t="s">
        <v>7</v>
      </c>
      <c r="B116" s="28" t="s">
        <v>8</v>
      </c>
      <c r="C116" s="27" t="s">
        <v>9</v>
      </c>
      <c r="D116" s="61" t="s">
        <v>10</v>
      </c>
      <c r="E116" s="61" t="s">
        <v>11</v>
      </c>
      <c r="F116" s="61" t="s">
        <v>12</v>
      </c>
      <c r="G116" s="61" t="s">
        <v>13</v>
      </c>
    </row>
    <row r="117" spans="1:7" x14ac:dyDescent="0.3">
      <c r="A117" s="30" t="s">
        <v>14</v>
      </c>
      <c r="B117" s="62" t="str">
        <f>VLOOKUP(A117,'[1]LISTA DE VALORES'!$A$6:$E$245,2,FALSE)</f>
        <v>Herramienta menor</v>
      </c>
      <c r="C117" s="31" t="str">
        <f>VLOOKUP(A117,'[1]LISTA DE VALORES'!$A$6:$E$245,3,FALSE)</f>
        <v>%MO</v>
      </c>
      <c r="D117" s="63">
        <f>G135</f>
        <v>26500</v>
      </c>
      <c r="E117" s="63">
        <v>5</v>
      </c>
      <c r="F117" s="63">
        <v>1</v>
      </c>
      <c r="G117" s="38">
        <f>D117*E117/100</f>
        <v>1325</v>
      </c>
    </row>
    <row r="118" spans="1:7" x14ac:dyDescent="0.3">
      <c r="A118" s="47"/>
      <c r="B118" s="64"/>
      <c r="C118" s="46"/>
      <c r="D118" s="38"/>
      <c r="E118" s="38"/>
      <c r="F118" s="38"/>
      <c r="G118" s="38"/>
    </row>
    <row r="119" spans="1:7" x14ac:dyDescent="0.3">
      <c r="A119" s="47"/>
      <c r="B119" s="65"/>
      <c r="C119" s="46"/>
      <c r="D119" s="38"/>
      <c r="E119" s="38"/>
      <c r="F119" s="38"/>
      <c r="G119" s="38"/>
    </row>
    <row r="120" spans="1:7" x14ac:dyDescent="0.3">
      <c r="A120" s="47"/>
      <c r="B120" s="65"/>
      <c r="C120" s="46"/>
      <c r="D120" s="38"/>
      <c r="E120" s="38"/>
      <c r="F120" s="38"/>
      <c r="G120" s="38"/>
    </row>
    <row r="121" spans="1:7" x14ac:dyDescent="0.3">
      <c r="A121" s="24"/>
      <c r="B121" s="52"/>
      <c r="C121" s="26"/>
      <c r="D121" s="54"/>
      <c r="E121" s="54"/>
      <c r="F121" s="66" t="s">
        <v>15</v>
      </c>
      <c r="G121" s="66">
        <f>SUM(G117:G120)</f>
        <v>1325</v>
      </c>
    </row>
    <row r="122" spans="1:7" x14ac:dyDescent="0.3">
      <c r="A122" s="25" t="s">
        <v>16</v>
      </c>
      <c r="B122" s="52"/>
      <c r="C122" s="26"/>
      <c r="D122" s="54"/>
      <c r="E122" s="54"/>
      <c r="F122" s="54"/>
      <c r="G122" s="54"/>
    </row>
    <row r="123" spans="1:7" x14ac:dyDescent="0.3">
      <c r="A123" s="27" t="s">
        <v>7</v>
      </c>
      <c r="B123" s="28" t="s">
        <v>8</v>
      </c>
      <c r="C123" s="27" t="s">
        <v>9</v>
      </c>
      <c r="D123" s="61" t="s">
        <v>10</v>
      </c>
      <c r="E123" s="61" t="s">
        <v>11</v>
      </c>
      <c r="F123" s="61" t="s">
        <v>12</v>
      </c>
      <c r="G123" s="61" t="s">
        <v>13</v>
      </c>
    </row>
    <row r="124" spans="1:7" x14ac:dyDescent="0.3">
      <c r="A124" s="47"/>
      <c r="B124" s="65"/>
      <c r="C124" s="46"/>
      <c r="D124" s="63"/>
      <c r="E124" s="38"/>
      <c r="F124" s="38"/>
      <c r="G124" s="38"/>
    </row>
    <row r="125" spans="1:7" x14ac:dyDescent="0.3">
      <c r="A125" s="47"/>
      <c r="B125" s="65"/>
      <c r="C125" s="46"/>
      <c r="D125" s="63"/>
      <c r="E125" s="38"/>
      <c r="F125" s="38"/>
      <c r="G125" s="38"/>
    </row>
    <row r="126" spans="1:7" x14ac:dyDescent="0.3">
      <c r="A126" s="47"/>
      <c r="B126" s="65"/>
      <c r="C126" s="46"/>
      <c r="D126" s="38"/>
      <c r="E126" s="38"/>
      <c r="F126" s="38"/>
      <c r="G126" s="38"/>
    </row>
    <row r="127" spans="1:7" x14ac:dyDescent="0.3">
      <c r="A127" s="24"/>
      <c r="B127" s="52"/>
      <c r="C127" s="26"/>
      <c r="D127" s="54"/>
      <c r="E127" s="54"/>
      <c r="F127" s="66" t="s">
        <v>15</v>
      </c>
      <c r="G127" s="66">
        <f>SUM(G124:G126)</f>
        <v>0</v>
      </c>
    </row>
    <row r="128" spans="1:7" x14ac:dyDescent="0.3">
      <c r="A128" s="25" t="s">
        <v>19</v>
      </c>
      <c r="B128" s="52"/>
      <c r="C128" s="26"/>
      <c r="D128" s="54"/>
      <c r="E128" s="54"/>
      <c r="F128" s="54"/>
      <c r="G128" s="54"/>
    </row>
    <row r="129" spans="1:7" x14ac:dyDescent="0.3">
      <c r="A129" s="27" t="s">
        <v>7</v>
      </c>
      <c r="B129" s="28" t="s">
        <v>8</v>
      </c>
      <c r="C129" s="27" t="s">
        <v>9</v>
      </c>
      <c r="D129" s="61" t="s">
        <v>10</v>
      </c>
      <c r="E129" s="61" t="s">
        <v>11</v>
      </c>
      <c r="F129" s="61" t="s">
        <v>12</v>
      </c>
      <c r="G129" s="61" t="s">
        <v>13</v>
      </c>
    </row>
    <row r="130" spans="1:7" x14ac:dyDescent="0.3">
      <c r="A130" s="47" t="s">
        <v>20</v>
      </c>
      <c r="B130" s="62" t="s">
        <v>32</v>
      </c>
      <c r="C130" s="31" t="s">
        <v>33</v>
      </c>
      <c r="D130" s="63">
        <v>26500</v>
      </c>
      <c r="E130" s="38">
        <v>1</v>
      </c>
      <c r="F130" s="38">
        <v>1</v>
      </c>
      <c r="G130" s="38">
        <v>26500</v>
      </c>
    </row>
    <row r="131" spans="1:7" x14ac:dyDescent="0.3">
      <c r="A131" s="47"/>
      <c r="B131" s="65"/>
      <c r="C131" s="46"/>
      <c r="D131" s="38"/>
      <c r="E131" s="38"/>
      <c r="F131" s="38"/>
      <c r="G131" s="69"/>
    </row>
    <row r="132" spans="1:7" x14ac:dyDescent="0.3">
      <c r="A132" s="47"/>
      <c r="B132" s="65"/>
      <c r="C132" s="46"/>
      <c r="D132" s="38"/>
      <c r="E132" s="38"/>
      <c r="F132" s="38"/>
      <c r="G132" s="69"/>
    </row>
    <row r="133" spans="1:7" x14ac:dyDescent="0.3">
      <c r="A133" s="47"/>
      <c r="B133" s="65"/>
      <c r="C133" s="46"/>
      <c r="D133" s="38"/>
      <c r="E133" s="38"/>
      <c r="F133" s="38"/>
      <c r="G133" s="38"/>
    </row>
    <row r="134" spans="1:7" x14ac:dyDescent="0.3">
      <c r="A134" s="47"/>
      <c r="B134" s="65"/>
      <c r="C134" s="46"/>
      <c r="D134" s="38"/>
      <c r="E134" s="38"/>
      <c r="F134" s="38"/>
      <c r="G134" s="38"/>
    </row>
    <row r="135" spans="1:7" x14ac:dyDescent="0.3">
      <c r="A135" s="24"/>
      <c r="B135" s="52"/>
      <c r="C135" s="26"/>
      <c r="D135" s="54"/>
      <c r="E135" s="54"/>
      <c r="F135" s="66" t="s">
        <v>15</v>
      </c>
      <c r="G135" s="66">
        <f>SUM(G130:G134)</f>
        <v>26500</v>
      </c>
    </row>
    <row r="136" spans="1:7" x14ac:dyDescent="0.3">
      <c r="A136" s="25" t="s">
        <v>21</v>
      </c>
      <c r="B136" s="70"/>
      <c r="C136" s="70"/>
      <c r="D136" s="70"/>
      <c r="E136" s="70"/>
      <c r="F136" s="70"/>
      <c r="G136" s="70"/>
    </row>
    <row r="137" spans="1:7" x14ac:dyDescent="0.3">
      <c r="A137" s="44" t="s">
        <v>8</v>
      </c>
      <c r="B137" s="44"/>
      <c r="C137" s="27" t="s">
        <v>11</v>
      </c>
      <c r="D137" s="61" t="s">
        <v>22</v>
      </c>
      <c r="E137" s="61" t="s">
        <v>23</v>
      </c>
      <c r="F137" s="61" t="s">
        <v>24</v>
      </c>
      <c r="G137" s="61" t="s">
        <v>13</v>
      </c>
    </row>
    <row r="138" spans="1:7" x14ac:dyDescent="0.3">
      <c r="A138" s="45"/>
      <c r="B138" s="45"/>
      <c r="C138" s="27"/>
      <c r="D138" s="69"/>
      <c r="E138" s="69"/>
      <c r="F138" s="69"/>
      <c r="G138" s="69"/>
    </row>
    <row r="139" spans="1:7" x14ac:dyDescent="0.3">
      <c r="A139" s="45"/>
      <c r="B139" s="45"/>
      <c r="C139" s="27"/>
      <c r="D139" s="69"/>
      <c r="E139" s="69"/>
      <c r="F139" s="69"/>
      <c r="G139" s="69"/>
    </row>
    <row r="140" spans="1:7" x14ac:dyDescent="0.3">
      <c r="A140" s="45"/>
      <c r="B140" s="45"/>
      <c r="C140" s="27"/>
      <c r="D140" s="69"/>
      <c r="E140" s="69"/>
      <c r="F140" s="69"/>
      <c r="G140" s="69"/>
    </row>
    <row r="141" spans="1:7" x14ac:dyDescent="0.3">
      <c r="A141" s="24"/>
      <c r="B141" s="52"/>
      <c r="C141" s="26"/>
      <c r="D141" s="54"/>
      <c r="E141" s="54"/>
      <c r="F141" s="66" t="s">
        <v>15</v>
      </c>
      <c r="G141" s="66">
        <f>SUM(G138:G140)</f>
        <v>0</v>
      </c>
    </row>
    <row r="142" spans="1:7" x14ac:dyDescent="0.3">
      <c r="A142" s="24"/>
      <c r="B142" s="52"/>
      <c r="C142" s="26"/>
      <c r="D142" s="54"/>
      <c r="E142" s="54"/>
      <c r="F142" s="59"/>
      <c r="G142" s="59"/>
    </row>
    <row r="143" spans="1:7" x14ac:dyDescent="0.3">
      <c r="A143" s="50" t="s">
        <v>25</v>
      </c>
      <c r="B143" s="50"/>
      <c r="C143" s="50"/>
      <c r="D143" s="50"/>
      <c r="E143" s="50"/>
      <c r="F143" s="50"/>
      <c r="G143" s="66">
        <f>SUM(G121+G127+G135+G141)</f>
        <v>27825</v>
      </c>
    </row>
    <row r="144" spans="1:7" x14ac:dyDescent="0.3">
      <c r="A144" s="50" t="s">
        <v>26</v>
      </c>
      <c r="B144" s="50"/>
      <c r="C144" s="50"/>
      <c r="D144" s="50"/>
      <c r="E144" s="50"/>
      <c r="F144" s="50"/>
      <c r="G144" s="71">
        <f>ROUNDUP(G143,0)</f>
        <v>27825</v>
      </c>
    </row>
    <row r="147" spans="1:7" x14ac:dyDescent="0.3">
      <c r="A147" s="15" t="s">
        <v>2</v>
      </c>
      <c r="B147" s="16" t="s">
        <v>3</v>
      </c>
      <c r="C147" s="16"/>
      <c r="D147" s="16"/>
      <c r="E147" s="16"/>
      <c r="F147" s="16"/>
      <c r="G147" s="15" t="s">
        <v>4</v>
      </c>
    </row>
    <row r="148" spans="1:7" x14ac:dyDescent="0.3">
      <c r="A148" s="17">
        <v>2.4</v>
      </c>
      <c r="B148" s="18" t="s">
        <v>40</v>
      </c>
      <c r="C148" s="18"/>
      <c r="D148" s="18"/>
      <c r="E148" s="18"/>
      <c r="F148" s="18"/>
      <c r="G148" s="19" t="s">
        <v>35</v>
      </c>
    </row>
    <row r="149" spans="1:7" x14ac:dyDescent="0.3">
      <c r="A149" s="20"/>
      <c r="B149" s="21"/>
      <c r="C149" s="22"/>
      <c r="D149" s="23"/>
      <c r="E149" s="23"/>
      <c r="F149" s="23"/>
      <c r="G149" s="24"/>
    </row>
    <row r="150" spans="1:7" x14ac:dyDescent="0.3">
      <c r="A150" s="25" t="s">
        <v>6</v>
      </c>
      <c r="B150" s="24"/>
      <c r="C150" s="26"/>
      <c r="D150" s="24"/>
      <c r="E150" s="24"/>
      <c r="F150" s="24"/>
      <c r="G150" s="24"/>
    </row>
    <row r="151" spans="1:7" x14ac:dyDescent="0.3">
      <c r="A151" s="27" t="s">
        <v>7</v>
      </c>
      <c r="B151" s="28" t="s">
        <v>8</v>
      </c>
      <c r="C151" s="27" t="s">
        <v>9</v>
      </c>
      <c r="D151" s="27" t="s">
        <v>10</v>
      </c>
      <c r="E151" s="27" t="s">
        <v>11</v>
      </c>
      <c r="F151" s="27" t="s">
        <v>12</v>
      </c>
      <c r="G151" s="27" t="s">
        <v>13</v>
      </c>
    </row>
    <row r="152" spans="1:7" x14ac:dyDescent="0.3">
      <c r="A152" s="29" t="s">
        <v>14</v>
      </c>
      <c r="B152" s="30" t="str">
        <f>VLOOKUP(A152,'[1]LISTA DE VALORES'!$A$6:$E$245,2,FALSE)</f>
        <v>Herramienta menor</v>
      </c>
      <c r="C152" s="31" t="str">
        <f>VLOOKUP(A152,'[1]LISTA DE VALORES'!$A$6:$E$245,3,FALSE)</f>
        <v>%MO</v>
      </c>
      <c r="D152" s="32">
        <f>G168</f>
        <v>14700</v>
      </c>
      <c r="E152" s="32">
        <v>5</v>
      </c>
      <c r="F152" s="32">
        <v>1</v>
      </c>
      <c r="G152" s="33">
        <f>D152*E152/100</f>
        <v>735</v>
      </c>
    </row>
    <row r="153" spans="1:7" x14ac:dyDescent="0.3">
      <c r="A153" s="29"/>
      <c r="B153" s="30"/>
      <c r="C153" s="31"/>
      <c r="D153" s="32"/>
      <c r="E153" s="32"/>
      <c r="F153" s="32"/>
      <c r="G153" s="33"/>
    </row>
    <row r="154" spans="1:7" x14ac:dyDescent="0.3">
      <c r="A154" s="29"/>
      <c r="B154" s="30"/>
      <c r="C154" s="31"/>
      <c r="D154" s="32"/>
      <c r="E154" s="32"/>
      <c r="F154" s="32"/>
      <c r="G154" s="33"/>
    </row>
    <row r="155" spans="1:7" x14ac:dyDescent="0.3">
      <c r="A155" s="24"/>
      <c r="B155" s="34"/>
      <c r="C155" s="26"/>
      <c r="D155" s="34"/>
      <c r="E155" s="24"/>
      <c r="F155" s="35" t="s">
        <v>15</v>
      </c>
      <c r="G155" s="36">
        <f>SUM(G152:G152)</f>
        <v>735</v>
      </c>
    </row>
    <row r="156" spans="1:7" x14ac:dyDescent="0.3">
      <c r="A156" s="25" t="s">
        <v>16</v>
      </c>
      <c r="B156" s="24"/>
      <c r="C156" s="26"/>
      <c r="D156" s="24"/>
      <c r="E156" s="24"/>
      <c r="F156" s="24"/>
      <c r="G156" s="24"/>
    </row>
    <row r="157" spans="1:7" x14ac:dyDescent="0.3">
      <c r="A157" s="27" t="s">
        <v>7</v>
      </c>
      <c r="B157" s="28" t="s">
        <v>8</v>
      </c>
      <c r="C157" s="27" t="s">
        <v>9</v>
      </c>
      <c r="D157" s="27" t="s">
        <v>10</v>
      </c>
      <c r="E157" s="27" t="s">
        <v>11</v>
      </c>
      <c r="F157" s="27" t="s">
        <v>12</v>
      </c>
      <c r="G157" s="27" t="s">
        <v>13</v>
      </c>
    </row>
    <row r="158" spans="1:7" x14ac:dyDescent="0.3">
      <c r="A158" s="29" t="s">
        <v>41</v>
      </c>
      <c r="B158" s="30" t="s">
        <v>43</v>
      </c>
      <c r="C158" s="31" t="s">
        <v>31</v>
      </c>
      <c r="D158" s="32">
        <v>193300</v>
      </c>
      <c r="E158" s="37">
        <v>1</v>
      </c>
      <c r="F158" s="37">
        <v>1</v>
      </c>
      <c r="G158" s="38">
        <v>193300</v>
      </c>
    </row>
    <row r="159" spans="1:7" x14ac:dyDescent="0.3">
      <c r="A159" s="29" t="s">
        <v>42</v>
      </c>
      <c r="B159" s="30" t="s">
        <v>44</v>
      </c>
      <c r="C159" s="31" t="s">
        <v>45</v>
      </c>
      <c r="D159" s="32">
        <v>1178</v>
      </c>
      <c r="E159" s="37">
        <v>2</v>
      </c>
      <c r="F159" s="37">
        <v>1</v>
      </c>
      <c r="G159" s="38">
        <v>2356</v>
      </c>
    </row>
    <row r="160" spans="1:7" x14ac:dyDescent="0.3">
      <c r="A160" s="29"/>
      <c r="B160" s="30"/>
      <c r="C160" s="31"/>
      <c r="D160" s="32"/>
      <c r="E160" s="37"/>
      <c r="F160" s="37"/>
      <c r="G160" s="38"/>
    </row>
    <row r="161" spans="1:7" x14ac:dyDescent="0.3">
      <c r="A161" s="39"/>
      <c r="B161" s="39"/>
      <c r="C161" s="40"/>
      <c r="D161" s="24"/>
      <c r="E161" s="24"/>
      <c r="F161" s="35" t="s">
        <v>15</v>
      </c>
      <c r="G161" s="41">
        <f>SUM(G158:G159)</f>
        <v>195656</v>
      </c>
    </row>
    <row r="162" spans="1:7" x14ac:dyDescent="0.3">
      <c r="A162" s="25" t="s">
        <v>19</v>
      </c>
      <c r="B162" s="24"/>
      <c r="C162" s="26"/>
      <c r="D162" s="24"/>
      <c r="E162" s="24"/>
      <c r="F162" s="24"/>
      <c r="G162" s="24"/>
    </row>
    <row r="163" spans="1:7" x14ac:dyDescent="0.3">
      <c r="A163" s="27" t="s">
        <v>7</v>
      </c>
      <c r="B163" s="28" t="s">
        <v>8</v>
      </c>
      <c r="C163" s="27" t="s">
        <v>9</v>
      </c>
      <c r="D163" s="27" t="s">
        <v>10</v>
      </c>
      <c r="E163" s="27" t="s">
        <v>11</v>
      </c>
      <c r="F163" s="27" t="s">
        <v>12</v>
      </c>
      <c r="G163" s="27" t="s">
        <v>13</v>
      </c>
    </row>
    <row r="164" spans="1:7" x14ac:dyDescent="0.3">
      <c r="A164" s="72" t="s">
        <v>46</v>
      </c>
      <c r="B164" s="73" t="s">
        <v>47</v>
      </c>
      <c r="C164" s="74" t="s">
        <v>33</v>
      </c>
      <c r="D164" s="75">
        <v>14700</v>
      </c>
      <c r="E164" s="76">
        <v>1</v>
      </c>
      <c r="F164" s="76">
        <v>1</v>
      </c>
      <c r="G164" s="77">
        <v>14700</v>
      </c>
    </row>
    <row r="165" spans="1:7" x14ac:dyDescent="0.3">
      <c r="A165" s="29"/>
      <c r="B165" s="30"/>
      <c r="C165" s="31"/>
      <c r="D165" s="32"/>
      <c r="E165" s="37"/>
      <c r="F165" s="37"/>
      <c r="G165" s="38"/>
    </row>
    <row r="166" spans="1:7" x14ac:dyDescent="0.3">
      <c r="A166" s="29"/>
      <c r="B166" s="30"/>
      <c r="C166" s="31"/>
      <c r="D166" s="32"/>
      <c r="E166" s="37"/>
      <c r="F166" s="37"/>
      <c r="G166" s="38"/>
    </row>
    <row r="167" spans="1:7" x14ac:dyDescent="0.3">
      <c r="A167" s="29"/>
      <c r="B167" s="30"/>
      <c r="C167" s="31"/>
      <c r="D167" s="32"/>
      <c r="E167" s="37"/>
      <c r="F167" s="37"/>
      <c r="G167" s="38"/>
    </row>
    <row r="168" spans="1:7" x14ac:dyDescent="0.3">
      <c r="A168" s="24"/>
      <c r="B168" s="24"/>
      <c r="C168" s="26"/>
      <c r="D168" s="24"/>
      <c r="E168" s="24"/>
      <c r="F168" s="35" t="s">
        <v>15</v>
      </c>
      <c r="G168" s="36">
        <f>SUM(G164:G164)</f>
        <v>14700</v>
      </c>
    </row>
    <row r="169" spans="1:7" x14ac:dyDescent="0.3">
      <c r="A169" s="42" t="s">
        <v>21</v>
      </c>
      <c r="B169" s="43"/>
      <c r="C169" s="43"/>
      <c r="D169" s="43"/>
      <c r="E169" s="43"/>
      <c r="F169" s="43"/>
      <c r="G169" s="43"/>
    </row>
    <row r="170" spans="1:7" x14ac:dyDescent="0.3">
      <c r="A170" s="44" t="s">
        <v>8</v>
      </c>
      <c r="B170" s="44"/>
      <c r="C170" s="27" t="s">
        <v>11</v>
      </c>
      <c r="D170" s="27" t="s">
        <v>22</v>
      </c>
      <c r="E170" s="27" t="s">
        <v>23</v>
      </c>
      <c r="F170" s="27" t="s">
        <v>24</v>
      </c>
      <c r="G170" s="27" t="s">
        <v>13</v>
      </c>
    </row>
    <row r="171" spans="1:7" x14ac:dyDescent="0.3">
      <c r="A171" s="81" t="str">
        <f>+'[2]LISTA DE VALORES'!$B$177</f>
        <v>Transporte de material</v>
      </c>
      <c r="B171" s="82"/>
      <c r="C171" s="79">
        <v>0.15</v>
      </c>
      <c r="D171" s="80">
        <v>20</v>
      </c>
      <c r="E171" s="80">
        <v>1</v>
      </c>
      <c r="F171" s="80">
        <f>+'[2]LISTA DE VALORES'!$D$177</f>
        <v>1839.9999999999998</v>
      </c>
      <c r="G171" s="80">
        <f>C171*D171*F171</f>
        <v>5519.9999999999991</v>
      </c>
    </row>
    <row r="172" spans="1:7" x14ac:dyDescent="0.3">
      <c r="A172" s="45"/>
      <c r="B172" s="45"/>
      <c r="C172" s="27"/>
      <c r="D172" s="27"/>
      <c r="E172" s="27"/>
      <c r="F172" s="27"/>
      <c r="G172" s="27"/>
    </row>
    <row r="173" spans="1:7" x14ac:dyDescent="0.3">
      <c r="A173" s="45"/>
      <c r="B173" s="45"/>
      <c r="C173" s="46"/>
      <c r="D173" s="47"/>
      <c r="E173" s="47"/>
      <c r="F173" s="47"/>
      <c r="G173" s="47"/>
    </row>
    <row r="174" spans="1:7" x14ac:dyDescent="0.3">
      <c r="A174" s="45"/>
      <c r="B174" s="45"/>
      <c r="C174" s="46"/>
      <c r="D174" s="47"/>
      <c r="E174" s="47"/>
      <c r="F174" s="47"/>
      <c r="G174" s="48"/>
    </row>
    <row r="175" spans="1:7" x14ac:dyDescent="0.3">
      <c r="A175" s="24"/>
      <c r="B175" s="24"/>
      <c r="C175" s="26"/>
      <c r="D175" s="24"/>
      <c r="E175" s="24"/>
      <c r="F175" s="35" t="s">
        <v>15</v>
      </c>
      <c r="G175" s="36">
        <f>SUM(G171:G174)</f>
        <v>5519.9999999999991</v>
      </c>
    </row>
    <row r="176" spans="1:7" x14ac:dyDescent="0.3">
      <c r="A176" s="24"/>
      <c r="B176" s="24"/>
      <c r="C176" s="26"/>
      <c r="D176" s="24"/>
      <c r="E176" s="24"/>
      <c r="F176" s="23"/>
      <c r="G176" s="49"/>
    </row>
    <row r="177" spans="1:7" x14ac:dyDescent="0.3">
      <c r="A177" s="50" t="s">
        <v>25</v>
      </c>
      <c r="B177" s="50"/>
      <c r="C177" s="50"/>
      <c r="D177" s="50"/>
      <c r="E177" s="50"/>
      <c r="F177" s="50"/>
      <c r="G177" s="36">
        <f>SUM(G155+G161+G168+G175)</f>
        <v>216611</v>
      </c>
    </row>
    <row r="178" spans="1:7" x14ac:dyDescent="0.3">
      <c r="A178" s="50" t="s">
        <v>26</v>
      </c>
      <c r="B178" s="50"/>
      <c r="C178" s="50"/>
      <c r="D178" s="50"/>
      <c r="E178" s="50"/>
      <c r="F178" s="50"/>
      <c r="G178" s="51">
        <f>ROUNDUP(G177,0)</f>
        <v>216611</v>
      </c>
    </row>
    <row r="181" spans="1:7" x14ac:dyDescent="0.3">
      <c r="A181" s="15" t="s">
        <v>2</v>
      </c>
      <c r="B181" s="16" t="s">
        <v>3</v>
      </c>
      <c r="C181" s="16"/>
      <c r="D181" s="16"/>
      <c r="E181" s="16"/>
      <c r="F181" s="16"/>
      <c r="G181" s="15" t="s">
        <v>4</v>
      </c>
    </row>
    <row r="182" spans="1:7" ht="28.8" customHeight="1" x14ac:dyDescent="0.3">
      <c r="A182" s="17">
        <v>2.5</v>
      </c>
      <c r="B182" s="18" t="s">
        <v>48</v>
      </c>
      <c r="C182" s="18"/>
      <c r="D182" s="18"/>
      <c r="E182" s="18"/>
      <c r="F182" s="18"/>
      <c r="G182" s="19" t="s">
        <v>35</v>
      </c>
    </row>
    <row r="183" spans="1:7" x14ac:dyDescent="0.3">
      <c r="A183" s="20"/>
      <c r="B183" s="21"/>
      <c r="C183" s="22"/>
      <c r="D183" s="23"/>
      <c r="E183" s="23"/>
      <c r="F183" s="23"/>
      <c r="G183" s="24"/>
    </row>
    <row r="184" spans="1:7" x14ac:dyDescent="0.3">
      <c r="A184" s="25" t="s">
        <v>6</v>
      </c>
      <c r="B184" s="24"/>
      <c r="C184" s="26"/>
      <c r="D184" s="24"/>
      <c r="E184" s="24"/>
      <c r="F184" s="24"/>
      <c r="G184" s="24"/>
    </row>
    <row r="185" spans="1:7" x14ac:dyDescent="0.3">
      <c r="A185" s="27" t="s">
        <v>7</v>
      </c>
      <c r="B185" s="28" t="s">
        <v>8</v>
      </c>
      <c r="C185" s="27" t="s">
        <v>9</v>
      </c>
      <c r="D185" s="27" t="s">
        <v>10</v>
      </c>
      <c r="E185" s="27" t="s">
        <v>11</v>
      </c>
      <c r="F185" s="27" t="s">
        <v>12</v>
      </c>
      <c r="G185" s="27" t="s">
        <v>13</v>
      </c>
    </row>
    <row r="186" spans="1:7" x14ac:dyDescent="0.3">
      <c r="A186" s="29" t="s">
        <v>14</v>
      </c>
      <c r="B186" s="30" t="str">
        <f>VLOOKUP(A186,'[1]LISTA DE VALORES'!$A$6:$E$245,2,FALSE)</f>
        <v>Herramienta menor</v>
      </c>
      <c r="C186" s="31" t="str">
        <f>VLOOKUP(A186,'[1]LISTA DE VALORES'!$A$6:$E$245,3,FALSE)</f>
        <v>%MO</v>
      </c>
      <c r="D186" s="32">
        <f>G202</f>
        <v>14700</v>
      </c>
      <c r="E186" s="32">
        <v>5</v>
      </c>
      <c r="F186" s="32">
        <v>1</v>
      </c>
      <c r="G186" s="33">
        <f>D186*E186/100</f>
        <v>735</v>
      </c>
    </row>
    <row r="187" spans="1:7" x14ac:dyDescent="0.3">
      <c r="A187" s="29"/>
      <c r="B187" s="30"/>
      <c r="C187" s="31"/>
      <c r="D187" s="32"/>
      <c r="E187" s="32"/>
      <c r="F187" s="32"/>
      <c r="G187" s="33"/>
    </row>
    <row r="188" spans="1:7" x14ac:dyDescent="0.3">
      <c r="A188" s="29"/>
      <c r="B188" s="30"/>
      <c r="C188" s="31"/>
      <c r="D188" s="32"/>
      <c r="E188" s="32"/>
      <c r="F188" s="32"/>
      <c r="G188" s="33"/>
    </row>
    <row r="189" spans="1:7" x14ac:dyDescent="0.3">
      <c r="A189" s="24"/>
      <c r="B189" s="34"/>
      <c r="C189" s="26"/>
      <c r="D189" s="34"/>
      <c r="E189" s="24"/>
      <c r="F189" s="35" t="s">
        <v>15</v>
      </c>
      <c r="G189" s="36">
        <f>SUM(G186:G186)</f>
        <v>735</v>
      </c>
    </row>
    <row r="190" spans="1:7" x14ac:dyDescent="0.3">
      <c r="A190" s="25" t="s">
        <v>16</v>
      </c>
      <c r="B190" s="24"/>
      <c r="C190" s="26"/>
      <c r="D190" s="24"/>
      <c r="E190" s="24"/>
      <c r="F190" s="24"/>
      <c r="G190" s="24"/>
    </row>
    <row r="191" spans="1:7" x14ac:dyDescent="0.3">
      <c r="A191" s="27" t="s">
        <v>7</v>
      </c>
      <c r="B191" s="28" t="s">
        <v>8</v>
      </c>
      <c r="C191" s="27" t="s">
        <v>9</v>
      </c>
      <c r="D191" s="27" t="s">
        <v>10</v>
      </c>
      <c r="E191" s="27" t="s">
        <v>11</v>
      </c>
      <c r="F191" s="27" t="s">
        <v>12</v>
      </c>
      <c r="G191" s="27" t="s">
        <v>13</v>
      </c>
    </row>
    <row r="192" spans="1:7" x14ac:dyDescent="0.3">
      <c r="A192" s="29" t="s">
        <v>49</v>
      </c>
      <c r="B192" s="30" t="s">
        <v>50</v>
      </c>
      <c r="C192" s="31" t="s">
        <v>31</v>
      </c>
      <c r="D192" s="32">
        <v>217700</v>
      </c>
      <c r="E192" s="37">
        <v>1</v>
      </c>
      <c r="F192" s="37">
        <v>1</v>
      </c>
      <c r="G192" s="38">
        <v>217700</v>
      </c>
    </row>
    <row r="193" spans="1:7" x14ac:dyDescent="0.3">
      <c r="A193" s="29" t="s">
        <v>42</v>
      </c>
      <c r="B193" s="30" t="s">
        <v>44</v>
      </c>
      <c r="C193" s="31" t="s">
        <v>45</v>
      </c>
      <c r="D193" s="32">
        <v>1178</v>
      </c>
      <c r="E193" s="37">
        <v>2</v>
      </c>
      <c r="F193" s="37">
        <v>1</v>
      </c>
      <c r="G193" s="38">
        <v>2356</v>
      </c>
    </row>
    <row r="194" spans="1:7" x14ac:dyDescent="0.3">
      <c r="A194" s="29" t="s">
        <v>51</v>
      </c>
      <c r="B194" s="30" t="s">
        <v>52</v>
      </c>
      <c r="C194" s="31" t="s">
        <v>31</v>
      </c>
      <c r="D194" s="32">
        <v>24150</v>
      </c>
      <c r="E194" s="37">
        <v>1</v>
      </c>
      <c r="F194" s="37">
        <v>1</v>
      </c>
      <c r="G194" s="38">
        <v>24150</v>
      </c>
    </row>
    <row r="195" spans="1:7" x14ac:dyDescent="0.3">
      <c r="A195" s="39"/>
      <c r="B195" s="39"/>
      <c r="C195" s="40"/>
      <c r="D195" s="24"/>
      <c r="E195" s="24"/>
      <c r="F195" s="35" t="s">
        <v>15</v>
      </c>
      <c r="G195" s="41">
        <f>SUM(G192:G194)</f>
        <v>244206</v>
      </c>
    </row>
    <row r="196" spans="1:7" x14ac:dyDescent="0.3">
      <c r="A196" s="25" t="s">
        <v>19</v>
      </c>
      <c r="B196" s="24"/>
      <c r="C196" s="26"/>
      <c r="D196" s="24"/>
      <c r="E196" s="24"/>
      <c r="F196" s="24"/>
      <c r="G196" s="24"/>
    </row>
    <row r="197" spans="1:7" x14ac:dyDescent="0.3">
      <c r="A197" s="27" t="s">
        <v>7</v>
      </c>
      <c r="B197" s="28" t="s">
        <v>8</v>
      </c>
      <c r="C197" s="27" t="s">
        <v>9</v>
      </c>
      <c r="D197" s="27" t="s">
        <v>10</v>
      </c>
      <c r="E197" s="27" t="s">
        <v>11</v>
      </c>
      <c r="F197" s="27" t="s">
        <v>12</v>
      </c>
      <c r="G197" s="27" t="s">
        <v>13</v>
      </c>
    </row>
    <row r="198" spans="1:7" x14ac:dyDescent="0.3">
      <c r="A198" s="72" t="s">
        <v>46</v>
      </c>
      <c r="B198" s="73" t="s">
        <v>47</v>
      </c>
      <c r="C198" s="74" t="s">
        <v>33</v>
      </c>
      <c r="D198" s="75">
        <v>14700</v>
      </c>
      <c r="E198" s="76">
        <v>1</v>
      </c>
      <c r="F198" s="76">
        <v>1</v>
      </c>
      <c r="G198" s="77">
        <v>14700</v>
      </c>
    </row>
    <row r="199" spans="1:7" x14ac:dyDescent="0.3">
      <c r="A199" s="29"/>
      <c r="B199" s="30"/>
      <c r="C199" s="31"/>
      <c r="D199" s="32"/>
      <c r="E199" s="37"/>
      <c r="F199" s="37"/>
      <c r="G199" s="38"/>
    </row>
    <row r="200" spans="1:7" x14ac:dyDescent="0.3">
      <c r="A200" s="29"/>
      <c r="B200" s="30"/>
      <c r="C200" s="31"/>
      <c r="D200" s="32"/>
      <c r="E200" s="37"/>
      <c r="F200" s="37"/>
      <c r="G200" s="38"/>
    </row>
    <row r="201" spans="1:7" x14ac:dyDescent="0.3">
      <c r="A201" s="29"/>
      <c r="B201" s="30"/>
      <c r="C201" s="31"/>
      <c r="D201" s="32"/>
      <c r="E201" s="37"/>
      <c r="F201" s="37"/>
      <c r="G201" s="38"/>
    </row>
    <row r="202" spans="1:7" x14ac:dyDescent="0.3">
      <c r="A202" s="24"/>
      <c r="B202" s="24"/>
      <c r="C202" s="26"/>
      <c r="D202" s="24"/>
      <c r="E202" s="24"/>
      <c r="F202" s="35" t="s">
        <v>15</v>
      </c>
      <c r="G202" s="36">
        <f>SUM(G198:G198)</f>
        <v>14700</v>
      </c>
    </row>
    <row r="203" spans="1:7" x14ac:dyDescent="0.3">
      <c r="A203" s="42" t="s">
        <v>21</v>
      </c>
      <c r="B203" s="43"/>
      <c r="C203" s="43"/>
      <c r="D203" s="43"/>
      <c r="E203" s="43"/>
      <c r="F203" s="43"/>
      <c r="G203" s="43"/>
    </row>
    <row r="204" spans="1:7" x14ac:dyDescent="0.3">
      <c r="A204" s="44" t="s">
        <v>8</v>
      </c>
      <c r="B204" s="44"/>
      <c r="C204" s="27" t="s">
        <v>11</v>
      </c>
      <c r="D204" s="27" t="s">
        <v>22</v>
      </c>
      <c r="E204" s="27" t="s">
        <v>23</v>
      </c>
      <c r="F204" s="27" t="s">
        <v>24</v>
      </c>
      <c r="G204" s="27" t="s">
        <v>13</v>
      </c>
    </row>
    <row r="205" spans="1:7" x14ac:dyDescent="0.3">
      <c r="A205" s="81" t="str">
        <f>+'[2]LISTA DE VALORES'!$B$177</f>
        <v>Transporte de material</v>
      </c>
      <c r="B205" s="82"/>
      <c r="C205" s="79">
        <v>0.2</v>
      </c>
      <c r="D205" s="80">
        <v>20</v>
      </c>
      <c r="E205" s="80">
        <v>1</v>
      </c>
      <c r="F205" s="80">
        <f>+'[2]LISTA DE VALORES'!$D$177</f>
        <v>1839.9999999999998</v>
      </c>
      <c r="G205" s="80">
        <f>C205*D205*F205</f>
        <v>7359.9999999999991</v>
      </c>
    </row>
    <row r="206" spans="1:7" x14ac:dyDescent="0.3">
      <c r="A206" s="45"/>
      <c r="B206" s="45"/>
      <c r="C206" s="27"/>
      <c r="D206" s="27"/>
      <c r="E206" s="27"/>
      <c r="F206" s="27"/>
      <c r="G206" s="27"/>
    </row>
    <row r="207" spans="1:7" x14ac:dyDescent="0.3">
      <c r="A207" s="45"/>
      <c r="B207" s="45"/>
      <c r="C207" s="46"/>
      <c r="D207" s="47"/>
      <c r="E207" s="47"/>
      <c r="F207" s="47"/>
      <c r="G207" s="47"/>
    </row>
    <row r="208" spans="1:7" x14ac:dyDescent="0.3">
      <c r="A208" s="45"/>
      <c r="B208" s="45"/>
      <c r="C208" s="46"/>
      <c r="D208" s="47"/>
      <c r="E208" s="47"/>
      <c r="F208" s="47"/>
      <c r="G208" s="48"/>
    </row>
    <row r="209" spans="1:7" x14ac:dyDescent="0.3">
      <c r="A209" s="24"/>
      <c r="B209" s="24"/>
      <c r="C209" s="26"/>
      <c r="D209" s="24"/>
      <c r="E209" s="24"/>
      <c r="F209" s="35" t="s">
        <v>15</v>
      </c>
      <c r="G209" s="36">
        <f>SUM(G205:G208)</f>
        <v>7359.9999999999991</v>
      </c>
    </row>
    <row r="210" spans="1:7" x14ac:dyDescent="0.3">
      <c r="A210" s="24"/>
      <c r="B210" s="24"/>
      <c r="C210" s="26"/>
      <c r="D210" s="24"/>
      <c r="E210" s="24"/>
      <c r="F210" s="23"/>
      <c r="G210" s="49"/>
    </row>
    <row r="211" spans="1:7" x14ac:dyDescent="0.3">
      <c r="A211" s="50" t="s">
        <v>25</v>
      </c>
      <c r="B211" s="50"/>
      <c r="C211" s="50"/>
      <c r="D211" s="50"/>
      <c r="E211" s="50"/>
      <c r="F211" s="50"/>
      <c r="G211" s="36">
        <f>SUM(G189+G195+G202+G209)</f>
        <v>267001</v>
      </c>
    </row>
    <row r="212" spans="1:7" x14ac:dyDescent="0.3">
      <c r="A212" s="50" t="s">
        <v>26</v>
      </c>
      <c r="B212" s="50"/>
      <c r="C212" s="50"/>
      <c r="D212" s="50"/>
      <c r="E212" s="50"/>
      <c r="F212" s="50"/>
      <c r="G212" s="51">
        <f>ROUNDUP(G211,0)</f>
        <v>267001</v>
      </c>
    </row>
    <row r="215" spans="1:7" x14ac:dyDescent="0.3">
      <c r="A215" s="15" t="s">
        <v>2</v>
      </c>
      <c r="B215" s="16" t="s">
        <v>3</v>
      </c>
      <c r="C215" s="16"/>
      <c r="D215" s="16"/>
      <c r="E215" s="16"/>
      <c r="F215" s="16"/>
      <c r="G215" s="15" t="s">
        <v>4</v>
      </c>
    </row>
    <row r="216" spans="1:7" x14ac:dyDescent="0.3">
      <c r="A216" s="17">
        <v>3.1</v>
      </c>
      <c r="B216" s="18" t="s">
        <v>53</v>
      </c>
      <c r="C216" s="18"/>
      <c r="D216" s="18"/>
      <c r="E216" s="18"/>
      <c r="F216" s="18"/>
      <c r="G216" s="19" t="s">
        <v>28</v>
      </c>
    </row>
    <row r="217" spans="1:7" x14ac:dyDescent="0.3">
      <c r="A217" s="20"/>
      <c r="B217" s="21"/>
      <c r="C217" s="22"/>
      <c r="D217" s="23"/>
      <c r="E217" s="23"/>
      <c r="F217" s="23"/>
      <c r="G217" s="24"/>
    </row>
    <row r="218" spans="1:7" x14ac:dyDescent="0.3">
      <c r="A218" s="25" t="s">
        <v>6</v>
      </c>
      <c r="B218" s="24"/>
      <c r="C218" s="26"/>
      <c r="D218" s="24"/>
      <c r="E218" s="24"/>
      <c r="F218" s="24"/>
      <c r="G218" s="24"/>
    </row>
    <row r="219" spans="1:7" x14ac:dyDescent="0.3">
      <c r="A219" s="27" t="s">
        <v>7</v>
      </c>
      <c r="B219" s="28" t="s">
        <v>8</v>
      </c>
      <c r="C219" s="27" t="s">
        <v>9</v>
      </c>
      <c r="D219" s="27" t="s">
        <v>10</v>
      </c>
      <c r="E219" s="27" t="s">
        <v>11</v>
      </c>
      <c r="F219" s="27" t="s">
        <v>12</v>
      </c>
      <c r="G219" s="27" t="s">
        <v>13</v>
      </c>
    </row>
    <row r="220" spans="1:7" x14ac:dyDescent="0.3">
      <c r="A220" s="29" t="s">
        <v>14</v>
      </c>
      <c r="B220" s="30" t="s">
        <v>58</v>
      </c>
      <c r="C220" s="31" t="s">
        <v>59</v>
      </c>
      <c r="D220" s="32">
        <v>4416.666666666667</v>
      </c>
      <c r="E220" s="32">
        <v>5</v>
      </c>
      <c r="F220" s="32">
        <v>1</v>
      </c>
      <c r="G220" s="33">
        <v>220.83333333333337</v>
      </c>
    </row>
    <row r="221" spans="1:7" x14ac:dyDescent="0.3">
      <c r="A221" s="29" t="s">
        <v>54</v>
      </c>
      <c r="B221" s="30" t="s">
        <v>60</v>
      </c>
      <c r="C221" s="31" t="s">
        <v>33</v>
      </c>
      <c r="D221" s="32">
        <v>2618</v>
      </c>
      <c r="E221" s="32">
        <v>1</v>
      </c>
      <c r="F221" s="32">
        <v>1</v>
      </c>
      <c r="G221" s="33">
        <v>2618</v>
      </c>
    </row>
    <row r="222" spans="1:7" x14ac:dyDescent="0.3">
      <c r="A222" s="29"/>
      <c r="B222" s="30" t="s">
        <v>55</v>
      </c>
      <c r="C222" s="31" t="s">
        <v>31</v>
      </c>
      <c r="D222" s="32">
        <v>12000</v>
      </c>
      <c r="E222" s="32">
        <v>1</v>
      </c>
      <c r="F222" s="32">
        <v>100</v>
      </c>
      <c r="G222" s="33">
        <v>120</v>
      </c>
    </row>
    <row r="223" spans="1:7" x14ac:dyDescent="0.3">
      <c r="A223" s="29"/>
      <c r="B223" s="30" t="s">
        <v>56</v>
      </c>
      <c r="C223" s="31" t="s">
        <v>31</v>
      </c>
      <c r="D223" s="32">
        <v>8500</v>
      </c>
      <c r="E223" s="32">
        <v>1</v>
      </c>
      <c r="F223" s="32">
        <v>50</v>
      </c>
      <c r="G223" s="33">
        <v>170</v>
      </c>
    </row>
    <row r="224" spans="1:7" x14ac:dyDescent="0.3">
      <c r="A224" s="29"/>
      <c r="B224" s="30" t="s">
        <v>57</v>
      </c>
      <c r="C224" s="31" t="s">
        <v>31</v>
      </c>
      <c r="D224" s="32">
        <v>4850</v>
      </c>
      <c r="E224" s="32">
        <v>1</v>
      </c>
      <c r="F224" s="32">
        <v>20</v>
      </c>
      <c r="G224" s="33">
        <v>242.5</v>
      </c>
    </row>
    <row r="225" spans="1:7" x14ac:dyDescent="0.3">
      <c r="A225" s="24"/>
      <c r="B225" s="34"/>
      <c r="C225" s="26"/>
      <c r="D225" s="34"/>
      <c r="E225" s="24"/>
      <c r="F225" s="35" t="s">
        <v>15</v>
      </c>
      <c r="G225" s="36">
        <f>SUM(G220:G224)</f>
        <v>3371.3333333333335</v>
      </c>
    </row>
    <row r="226" spans="1:7" x14ac:dyDescent="0.3">
      <c r="A226" s="25" t="s">
        <v>16</v>
      </c>
      <c r="B226" s="24"/>
      <c r="C226" s="26"/>
      <c r="D226" s="24"/>
      <c r="E226" s="24"/>
      <c r="F226" s="24"/>
      <c r="G226" s="24"/>
    </row>
    <row r="227" spans="1:7" x14ac:dyDescent="0.3">
      <c r="A227" s="27" t="s">
        <v>7</v>
      </c>
      <c r="B227" s="28" t="s">
        <v>8</v>
      </c>
      <c r="C227" s="27" t="s">
        <v>9</v>
      </c>
      <c r="D227" s="27" t="s">
        <v>10</v>
      </c>
      <c r="E227" s="27" t="s">
        <v>11</v>
      </c>
      <c r="F227" s="27" t="s">
        <v>12</v>
      </c>
      <c r="G227" s="27" t="s">
        <v>13</v>
      </c>
    </row>
    <row r="228" spans="1:7" x14ac:dyDescent="0.3">
      <c r="A228" s="29" t="s">
        <v>61</v>
      </c>
      <c r="B228" s="30" t="s">
        <v>62</v>
      </c>
      <c r="C228" s="31" t="s">
        <v>63</v>
      </c>
      <c r="D228" s="32">
        <v>63927</v>
      </c>
      <c r="E228" s="37">
        <v>1</v>
      </c>
      <c r="F228" s="37">
        <v>10</v>
      </c>
      <c r="G228" s="38">
        <f>+D228*E228/F228</f>
        <v>6392.7</v>
      </c>
    </row>
    <row r="229" spans="1:7" x14ac:dyDescent="0.3">
      <c r="A229" s="29"/>
      <c r="B229" s="30"/>
      <c r="C229" s="31"/>
      <c r="D229" s="32"/>
      <c r="E229" s="37"/>
      <c r="F229" s="37"/>
      <c r="G229" s="38"/>
    </row>
    <row r="230" spans="1:7" x14ac:dyDescent="0.3">
      <c r="A230" s="29"/>
      <c r="B230" s="30"/>
      <c r="C230" s="31"/>
      <c r="D230" s="32"/>
      <c r="E230" s="37"/>
      <c r="F230" s="37"/>
      <c r="G230" s="38"/>
    </row>
    <row r="231" spans="1:7" x14ac:dyDescent="0.3">
      <c r="A231" s="39"/>
      <c r="B231" s="39"/>
      <c r="C231" s="40"/>
      <c r="D231" s="24"/>
      <c r="E231" s="24"/>
      <c r="F231" s="35" t="s">
        <v>15</v>
      </c>
      <c r="G231" s="41">
        <f>SUM(G228:G230)</f>
        <v>6392.7</v>
      </c>
    </row>
    <row r="232" spans="1:7" x14ac:dyDescent="0.3">
      <c r="A232" s="25" t="s">
        <v>19</v>
      </c>
      <c r="B232" s="24"/>
      <c r="C232" s="26"/>
      <c r="D232" s="24"/>
      <c r="E232" s="24"/>
      <c r="F232" s="24"/>
      <c r="G232" s="24"/>
    </row>
    <row r="233" spans="1:7" x14ac:dyDescent="0.3">
      <c r="A233" s="27" t="s">
        <v>7</v>
      </c>
      <c r="B233" s="28" t="s">
        <v>8</v>
      </c>
      <c r="C233" s="27" t="s">
        <v>9</v>
      </c>
      <c r="D233" s="27" t="s">
        <v>10</v>
      </c>
      <c r="E233" s="27" t="s">
        <v>11</v>
      </c>
      <c r="F233" s="27" t="s">
        <v>12</v>
      </c>
      <c r="G233" s="27" t="s">
        <v>13</v>
      </c>
    </row>
    <row r="234" spans="1:7" x14ac:dyDescent="0.3">
      <c r="A234" s="72" t="s">
        <v>20</v>
      </c>
      <c r="B234" s="73" t="s">
        <v>32</v>
      </c>
      <c r="C234" s="74" t="s">
        <v>33</v>
      </c>
      <c r="D234" s="75">
        <v>26500</v>
      </c>
      <c r="E234" s="76">
        <v>1</v>
      </c>
      <c r="F234" s="76">
        <v>6</v>
      </c>
      <c r="G234" s="77">
        <v>4416.666666666667</v>
      </c>
    </row>
    <row r="235" spans="1:7" x14ac:dyDescent="0.3">
      <c r="A235" s="29"/>
      <c r="B235" s="30"/>
      <c r="C235" s="31"/>
      <c r="D235" s="32"/>
      <c r="E235" s="37"/>
      <c r="F235" s="37"/>
      <c r="G235" s="38"/>
    </row>
    <row r="236" spans="1:7" x14ac:dyDescent="0.3">
      <c r="A236" s="29"/>
      <c r="B236" s="30"/>
      <c r="C236" s="31"/>
      <c r="D236" s="32"/>
      <c r="E236" s="37"/>
      <c r="F236" s="37"/>
      <c r="G236" s="38"/>
    </row>
    <row r="237" spans="1:7" x14ac:dyDescent="0.3">
      <c r="A237" s="29"/>
      <c r="B237" s="30"/>
      <c r="C237" s="31"/>
      <c r="D237" s="32"/>
      <c r="E237" s="37"/>
      <c r="F237" s="37"/>
      <c r="G237" s="38"/>
    </row>
    <row r="238" spans="1:7" x14ac:dyDescent="0.3">
      <c r="A238" s="24"/>
      <c r="B238" s="24"/>
      <c r="C238" s="26"/>
      <c r="D238" s="24"/>
      <c r="E238" s="24"/>
      <c r="F238" s="35" t="s">
        <v>15</v>
      </c>
      <c r="G238" s="36">
        <f>SUM(G234:G234)</f>
        <v>4416.666666666667</v>
      </c>
    </row>
    <row r="239" spans="1:7" x14ac:dyDescent="0.3">
      <c r="A239" s="42" t="s">
        <v>21</v>
      </c>
      <c r="B239" s="43"/>
      <c r="C239" s="43"/>
      <c r="D239" s="43"/>
      <c r="E239" s="43"/>
      <c r="F239" s="43"/>
      <c r="G239" s="43"/>
    </row>
    <row r="240" spans="1:7" x14ac:dyDescent="0.3">
      <c r="A240" s="44" t="s">
        <v>8</v>
      </c>
      <c r="B240" s="44"/>
      <c r="C240" s="27" t="s">
        <v>11</v>
      </c>
      <c r="D240" s="27" t="s">
        <v>22</v>
      </c>
      <c r="E240" s="27" t="s">
        <v>23</v>
      </c>
      <c r="F240" s="27" t="s">
        <v>24</v>
      </c>
      <c r="G240" s="27" t="s">
        <v>13</v>
      </c>
    </row>
    <row r="241" spans="1:7" x14ac:dyDescent="0.3">
      <c r="A241" s="81" t="s">
        <v>64</v>
      </c>
      <c r="B241" s="82"/>
      <c r="C241" s="79">
        <v>0.02</v>
      </c>
      <c r="D241" s="80">
        <v>20</v>
      </c>
      <c r="E241" s="80">
        <v>1</v>
      </c>
      <c r="F241" s="80">
        <v>2000</v>
      </c>
      <c r="G241" s="80">
        <f>C241*D241*F241</f>
        <v>800</v>
      </c>
    </row>
    <row r="242" spans="1:7" x14ac:dyDescent="0.3">
      <c r="A242" s="45"/>
      <c r="B242" s="45"/>
      <c r="C242" s="27"/>
      <c r="D242" s="27"/>
      <c r="E242" s="27"/>
      <c r="F242" s="27"/>
      <c r="G242" s="27"/>
    </row>
    <row r="243" spans="1:7" x14ac:dyDescent="0.3">
      <c r="A243" s="45"/>
      <c r="B243" s="45"/>
      <c r="C243" s="46"/>
      <c r="D243" s="47"/>
      <c r="E243" s="47"/>
      <c r="F243" s="47"/>
      <c r="G243" s="47"/>
    </row>
    <row r="244" spans="1:7" x14ac:dyDescent="0.3">
      <c r="A244" s="45"/>
      <c r="B244" s="45"/>
      <c r="C244" s="46"/>
      <c r="D244" s="47"/>
      <c r="E244" s="47"/>
      <c r="F244" s="47"/>
      <c r="G244" s="48"/>
    </row>
    <row r="245" spans="1:7" x14ac:dyDescent="0.3">
      <c r="A245" s="24"/>
      <c r="B245" s="24"/>
      <c r="C245" s="26"/>
      <c r="D245" s="24"/>
      <c r="E245" s="24"/>
      <c r="F245" s="35" t="s">
        <v>15</v>
      </c>
      <c r="G245" s="36">
        <f>SUM(G241:G244)</f>
        <v>800</v>
      </c>
    </row>
    <row r="246" spans="1:7" x14ac:dyDescent="0.3">
      <c r="A246" s="24"/>
      <c r="B246" s="24"/>
      <c r="C246" s="26"/>
      <c r="D246" s="24"/>
      <c r="E246" s="24"/>
      <c r="F246" s="23"/>
      <c r="G246" s="49"/>
    </row>
    <row r="247" spans="1:7" x14ac:dyDescent="0.3">
      <c r="A247" s="50" t="s">
        <v>25</v>
      </c>
      <c r="B247" s="50"/>
      <c r="C247" s="50"/>
      <c r="D247" s="50"/>
      <c r="E247" s="50"/>
      <c r="F247" s="50"/>
      <c r="G247" s="36">
        <f>SUM(G225+G231+G238+G245)</f>
        <v>14980.7</v>
      </c>
    </row>
    <row r="248" spans="1:7" x14ac:dyDescent="0.3">
      <c r="A248" s="50" t="s">
        <v>26</v>
      </c>
      <c r="B248" s="50"/>
      <c r="C248" s="50"/>
      <c r="D248" s="50"/>
      <c r="E248" s="50"/>
      <c r="F248" s="50"/>
      <c r="G248" s="51">
        <f>ROUNDUP(G247,0)</f>
        <v>14981</v>
      </c>
    </row>
    <row r="251" spans="1:7" x14ac:dyDescent="0.3">
      <c r="A251" s="15" t="s">
        <v>2</v>
      </c>
      <c r="B251" s="16" t="s">
        <v>3</v>
      </c>
      <c r="C251" s="16"/>
      <c r="D251" s="16"/>
      <c r="E251" s="16"/>
      <c r="F251" s="16"/>
      <c r="G251" s="15" t="s">
        <v>4</v>
      </c>
    </row>
    <row r="252" spans="1:7" x14ac:dyDescent="0.3">
      <c r="A252" s="17">
        <v>3.3</v>
      </c>
      <c r="B252" s="18" t="s">
        <v>65</v>
      </c>
      <c r="C252" s="18"/>
      <c r="D252" s="18"/>
      <c r="E252" s="18"/>
      <c r="F252" s="18"/>
      <c r="G252" s="19" t="s">
        <v>28</v>
      </c>
    </row>
    <row r="253" spans="1:7" x14ac:dyDescent="0.3">
      <c r="A253" s="20"/>
      <c r="B253" s="21"/>
      <c r="C253" s="22"/>
      <c r="D253" s="23"/>
      <c r="E253" s="23"/>
      <c r="F253" s="23"/>
      <c r="G253" s="24"/>
    </row>
    <row r="254" spans="1:7" x14ac:dyDescent="0.3">
      <c r="A254" s="25" t="s">
        <v>6</v>
      </c>
      <c r="B254" s="24"/>
      <c r="C254" s="26"/>
      <c r="D254" s="24"/>
      <c r="E254" s="24"/>
      <c r="F254" s="24"/>
      <c r="G254" s="24"/>
    </row>
    <row r="255" spans="1:7" x14ac:dyDescent="0.3">
      <c r="A255" s="27" t="s">
        <v>7</v>
      </c>
      <c r="B255" s="28" t="s">
        <v>8</v>
      </c>
      <c r="C255" s="27" t="s">
        <v>9</v>
      </c>
      <c r="D255" s="27" t="s">
        <v>10</v>
      </c>
      <c r="E255" s="27" t="s">
        <v>11</v>
      </c>
      <c r="F255" s="27" t="s">
        <v>12</v>
      </c>
      <c r="G255" s="27" t="s">
        <v>13</v>
      </c>
    </row>
    <row r="256" spans="1:7" x14ac:dyDescent="0.3">
      <c r="A256" s="29" t="s">
        <v>14</v>
      </c>
      <c r="B256" s="30" t="str">
        <f>VLOOKUP(A256,'[1]LISTA DE VALORES'!$A$6:$E$245,2,FALSE)</f>
        <v>Herramienta menor</v>
      </c>
      <c r="C256" s="31" t="str">
        <f>VLOOKUP(A256,'[1]LISTA DE VALORES'!$A$6:$E$245,3,FALSE)</f>
        <v>%MO</v>
      </c>
      <c r="D256" s="32">
        <f>G272</f>
        <v>10600</v>
      </c>
      <c r="E256" s="32">
        <v>5</v>
      </c>
      <c r="F256" s="32">
        <v>1</v>
      </c>
      <c r="G256" s="33">
        <f>D256*E256/100</f>
        <v>530</v>
      </c>
    </row>
    <row r="257" spans="1:7" x14ac:dyDescent="0.3">
      <c r="A257" s="29"/>
      <c r="B257" s="30"/>
      <c r="C257" s="31"/>
      <c r="D257" s="32"/>
      <c r="E257" s="32"/>
      <c r="F257" s="32"/>
      <c r="G257" s="33"/>
    </row>
    <row r="258" spans="1:7" x14ac:dyDescent="0.3">
      <c r="A258" s="29"/>
      <c r="B258" s="30"/>
      <c r="C258" s="31"/>
      <c r="D258" s="32"/>
      <c r="E258" s="32"/>
      <c r="F258" s="32"/>
      <c r="G258" s="33"/>
    </row>
    <row r="259" spans="1:7" x14ac:dyDescent="0.3">
      <c r="A259" s="24"/>
      <c r="B259" s="34"/>
      <c r="C259" s="26"/>
      <c r="D259" s="34"/>
      <c r="E259" s="24"/>
      <c r="F259" s="35" t="s">
        <v>15</v>
      </c>
      <c r="G259" s="36">
        <f>SUM(G256:G256)</f>
        <v>530</v>
      </c>
    </row>
    <row r="260" spans="1:7" x14ac:dyDescent="0.3">
      <c r="A260" s="25" t="s">
        <v>16</v>
      </c>
      <c r="B260" s="24"/>
      <c r="C260" s="26"/>
      <c r="D260" s="24"/>
      <c r="E260" s="24"/>
      <c r="F260" s="24"/>
      <c r="G260" s="24"/>
    </row>
    <row r="261" spans="1:7" x14ac:dyDescent="0.3">
      <c r="A261" s="27" t="s">
        <v>7</v>
      </c>
      <c r="B261" s="28" t="s">
        <v>8</v>
      </c>
      <c r="C261" s="27" t="s">
        <v>9</v>
      </c>
      <c r="D261" s="27" t="s">
        <v>10</v>
      </c>
      <c r="E261" s="27" t="s">
        <v>11</v>
      </c>
      <c r="F261" s="27" t="s">
        <v>12</v>
      </c>
      <c r="G261" s="27" t="s">
        <v>13</v>
      </c>
    </row>
    <row r="262" spans="1:7" x14ac:dyDescent="0.3">
      <c r="A262" s="29"/>
      <c r="B262" s="30"/>
      <c r="C262" s="31"/>
      <c r="D262" s="32"/>
      <c r="E262" s="37"/>
      <c r="F262" s="37"/>
      <c r="G262" s="38"/>
    </row>
    <row r="263" spans="1:7" x14ac:dyDescent="0.3">
      <c r="A263" s="29"/>
      <c r="B263" s="30"/>
      <c r="C263" s="31"/>
      <c r="D263" s="32"/>
      <c r="E263" s="37"/>
      <c r="F263" s="37"/>
      <c r="G263" s="38"/>
    </row>
    <row r="264" spans="1:7" x14ac:dyDescent="0.3">
      <c r="A264" s="29"/>
      <c r="B264" s="30"/>
      <c r="C264" s="31"/>
      <c r="D264" s="32"/>
      <c r="E264" s="37"/>
      <c r="F264" s="37"/>
      <c r="G264" s="38"/>
    </row>
    <row r="265" spans="1:7" x14ac:dyDescent="0.3">
      <c r="A265" s="39"/>
      <c r="B265" s="39"/>
      <c r="C265" s="40"/>
      <c r="D265" s="24"/>
      <c r="E265" s="24"/>
      <c r="F265" s="35" t="s">
        <v>15</v>
      </c>
      <c r="G265" s="41">
        <f>SUM(G262:G264)</f>
        <v>0</v>
      </c>
    </row>
    <row r="266" spans="1:7" x14ac:dyDescent="0.3">
      <c r="A266" s="25" t="s">
        <v>19</v>
      </c>
      <c r="B266" s="24"/>
      <c r="C266" s="26"/>
      <c r="D266" s="24"/>
      <c r="E266" s="24"/>
      <c r="F266" s="24"/>
      <c r="G266" s="24"/>
    </row>
    <row r="267" spans="1:7" x14ac:dyDescent="0.3">
      <c r="A267" s="27" t="s">
        <v>7</v>
      </c>
      <c r="B267" s="28" t="s">
        <v>8</v>
      </c>
      <c r="C267" s="27" t="s">
        <v>9</v>
      </c>
      <c r="D267" s="27" t="s">
        <v>10</v>
      </c>
      <c r="E267" s="27" t="s">
        <v>11</v>
      </c>
      <c r="F267" s="27" t="s">
        <v>12</v>
      </c>
      <c r="G267" s="27" t="s">
        <v>13</v>
      </c>
    </row>
    <row r="268" spans="1:7" x14ac:dyDescent="0.3">
      <c r="A268" s="72" t="s">
        <v>20</v>
      </c>
      <c r="B268" s="73" t="s">
        <v>32</v>
      </c>
      <c r="C268" s="74" t="s">
        <v>33</v>
      </c>
      <c r="D268" s="75">
        <v>26500</v>
      </c>
      <c r="E268" s="76">
        <v>1</v>
      </c>
      <c r="F268" s="76">
        <v>2.5</v>
      </c>
      <c r="G268" s="77">
        <v>10600</v>
      </c>
    </row>
    <row r="269" spans="1:7" x14ac:dyDescent="0.3">
      <c r="A269" s="29"/>
      <c r="B269" s="30"/>
      <c r="C269" s="31"/>
      <c r="D269" s="32"/>
      <c r="E269" s="37"/>
      <c r="F269" s="37"/>
      <c r="G269" s="38"/>
    </row>
    <row r="270" spans="1:7" x14ac:dyDescent="0.3">
      <c r="A270" s="29"/>
      <c r="B270" s="30"/>
      <c r="C270" s="31"/>
      <c r="D270" s="32"/>
      <c r="E270" s="37"/>
      <c r="F270" s="37"/>
      <c r="G270" s="38"/>
    </row>
    <row r="271" spans="1:7" x14ac:dyDescent="0.3">
      <c r="A271" s="29"/>
      <c r="B271" s="30"/>
      <c r="C271" s="31"/>
      <c r="D271" s="32"/>
      <c r="E271" s="37"/>
      <c r="F271" s="37"/>
      <c r="G271" s="38"/>
    </row>
    <row r="272" spans="1:7" x14ac:dyDescent="0.3">
      <c r="A272" s="24"/>
      <c r="B272" s="24"/>
      <c r="C272" s="26"/>
      <c r="D272" s="24"/>
      <c r="E272" s="24"/>
      <c r="F272" s="35" t="s">
        <v>15</v>
      </c>
      <c r="G272" s="36">
        <f>SUM(G268:G268)</f>
        <v>10600</v>
      </c>
    </row>
    <row r="273" spans="1:7" x14ac:dyDescent="0.3">
      <c r="A273" s="42" t="s">
        <v>21</v>
      </c>
      <c r="B273" s="43"/>
      <c r="C273" s="43"/>
      <c r="D273" s="43"/>
      <c r="E273" s="43"/>
      <c r="F273" s="43"/>
      <c r="G273" s="43"/>
    </row>
    <row r="274" spans="1:7" x14ac:dyDescent="0.3">
      <c r="A274" s="44" t="s">
        <v>8</v>
      </c>
      <c r="B274" s="44"/>
      <c r="C274" s="27" t="s">
        <v>11</v>
      </c>
      <c r="D274" s="27" t="s">
        <v>22</v>
      </c>
      <c r="E274" s="27" t="s">
        <v>23</v>
      </c>
      <c r="F274" s="27" t="s">
        <v>24</v>
      </c>
      <c r="G274" s="27" t="s">
        <v>13</v>
      </c>
    </row>
    <row r="275" spans="1:7" x14ac:dyDescent="0.3">
      <c r="A275" s="81"/>
      <c r="B275" s="82"/>
      <c r="C275" s="79"/>
      <c r="D275" s="80"/>
      <c r="E275" s="80"/>
      <c r="F275" s="80"/>
      <c r="G275" s="80"/>
    </row>
    <row r="276" spans="1:7" x14ac:dyDescent="0.3">
      <c r="A276" s="45"/>
      <c r="B276" s="45"/>
      <c r="C276" s="27"/>
      <c r="D276" s="27"/>
      <c r="E276" s="27"/>
      <c r="F276" s="27"/>
      <c r="G276" s="27"/>
    </row>
    <row r="277" spans="1:7" x14ac:dyDescent="0.3">
      <c r="A277" s="45"/>
      <c r="B277" s="45"/>
      <c r="C277" s="46"/>
      <c r="D277" s="47"/>
      <c r="E277" s="47"/>
      <c r="F277" s="47"/>
      <c r="G277" s="47"/>
    </row>
    <row r="278" spans="1:7" x14ac:dyDescent="0.3">
      <c r="A278" s="45"/>
      <c r="B278" s="45"/>
      <c r="C278" s="46"/>
      <c r="D278" s="47"/>
      <c r="E278" s="47"/>
      <c r="F278" s="47"/>
      <c r="G278" s="48"/>
    </row>
    <row r="279" spans="1:7" x14ac:dyDescent="0.3">
      <c r="A279" s="24"/>
      <c r="B279" s="24"/>
      <c r="C279" s="26"/>
      <c r="D279" s="24"/>
      <c r="E279" s="24"/>
      <c r="F279" s="35" t="s">
        <v>15</v>
      </c>
      <c r="G279" s="36">
        <f>SUM(G275:G278)</f>
        <v>0</v>
      </c>
    </row>
    <row r="280" spans="1:7" x14ac:dyDescent="0.3">
      <c r="A280" s="24"/>
      <c r="B280" s="24"/>
      <c r="C280" s="26"/>
      <c r="D280" s="24"/>
      <c r="E280" s="24"/>
      <c r="F280" s="23"/>
      <c r="G280" s="49"/>
    </row>
    <row r="281" spans="1:7" x14ac:dyDescent="0.3">
      <c r="A281" s="50" t="s">
        <v>25</v>
      </c>
      <c r="B281" s="50"/>
      <c r="C281" s="50"/>
      <c r="D281" s="50"/>
      <c r="E281" s="50"/>
      <c r="F281" s="50"/>
      <c r="G281" s="36">
        <f>SUM(G259+G265+G272+G279)</f>
        <v>11130</v>
      </c>
    </row>
    <row r="282" spans="1:7" x14ac:dyDescent="0.3">
      <c r="A282" s="50" t="s">
        <v>26</v>
      </c>
      <c r="B282" s="50"/>
      <c r="C282" s="50"/>
      <c r="D282" s="50"/>
      <c r="E282" s="50"/>
      <c r="F282" s="50"/>
      <c r="G282" s="51">
        <f>ROUNDUP(G281,0)</f>
        <v>11130</v>
      </c>
    </row>
    <row r="285" spans="1:7" x14ac:dyDescent="0.3">
      <c r="A285" s="15" t="s">
        <v>2</v>
      </c>
      <c r="B285" s="16" t="s">
        <v>3</v>
      </c>
      <c r="C285" s="16"/>
      <c r="D285" s="16"/>
      <c r="E285" s="16"/>
      <c r="F285" s="16"/>
      <c r="G285" s="15" t="s">
        <v>4</v>
      </c>
    </row>
    <row r="286" spans="1:7" x14ac:dyDescent="0.3">
      <c r="A286" s="17">
        <v>3.4</v>
      </c>
      <c r="B286" s="18" t="s">
        <v>66</v>
      </c>
      <c r="C286" s="18"/>
      <c r="D286" s="18"/>
      <c r="E286" s="18"/>
      <c r="F286" s="18"/>
      <c r="G286" s="19" t="s">
        <v>28</v>
      </c>
    </row>
    <row r="287" spans="1:7" x14ac:dyDescent="0.3">
      <c r="A287" s="20"/>
      <c r="B287" s="21"/>
      <c r="C287" s="22"/>
      <c r="D287" s="23"/>
      <c r="E287" s="23"/>
      <c r="F287" s="23"/>
      <c r="G287" s="24"/>
    </row>
    <row r="288" spans="1:7" x14ac:dyDescent="0.3">
      <c r="A288" s="25" t="s">
        <v>6</v>
      </c>
      <c r="B288" s="24"/>
      <c r="C288" s="26"/>
      <c r="D288" s="24"/>
      <c r="E288" s="24"/>
      <c r="F288" s="24"/>
      <c r="G288" s="24"/>
    </row>
    <row r="289" spans="1:7" x14ac:dyDescent="0.3">
      <c r="A289" s="27" t="s">
        <v>7</v>
      </c>
      <c r="B289" s="28" t="s">
        <v>8</v>
      </c>
      <c r="C289" s="27" t="s">
        <v>9</v>
      </c>
      <c r="D289" s="27" t="s">
        <v>10</v>
      </c>
      <c r="E289" s="27" t="s">
        <v>11</v>
      </c>
      <c r="F289" s="27" t="s">
        <v>12</v>
      </c>
      <c r="G289" s="27" t="s">
        <v>13</v>
      </c>
    </row>
    <row r="290" spans="1:7" x14ac:dyDescent="0.3">
      <c r="A290" s="29" t="s">
        <v>14</v>
      </c>
      <c r="B290" s="30" t="str">
        <f>VLOOKUP(A290,'[1]LISTA DE VALORES'!$A$6:$E$245,2,FALSE)</f>
        <v>Herramienta menor</v>
      </c>
      <c r="C290" s="31" t="str">
        <f>VLOOKUP(A290,'[1]LISTA DE VALORES'!$A$6:$E$245,3,FALSE)</f>
        <v>%MO</v>
      </c>
      <c r="D290" s="32">
        <f>G306</f>
        <v>6625</v>
      </c>
      <c r="E290" s="32">
        <v>5</v>
      </c>
      <c r="F290" s="32">
        <v>1</v>
      </c>
      <c r="G290" s="33">
        <f>D290*E290/100</f>
        <v>331.25</v>
      </c>
    </row>
    <row r="291" spans="1:7" x14ac:dyDescent="0.3">
      <c r="A291" s="29"/>
      <c r="B291" s="30"/>
      <c r="C291" s="31"/>
      <c r="D291" s="32"/>
      <c r="E291" s="32"/>
      <c r="F291" s="32"/>
      <c r="G291" s="33"/>
    </row>
    <row r="292" spans="1:7" x14ac:dyDescent="0.3">
      <c r="A292" s="29"/>
      <c r="B292" s="30"/>
      <c r="C292" s="31"/>
      <c r="D292" s="32"/>
      <c r="E292" s="32"/>
      <c r="F292" s="32"/>
      <c r="G292" s="33"/>
    </row>
    <row r="293" spans="1:7" x14ac:dyDescent="0.3">
      <c r="A293" s="24"/>
      <c r="B293" s="34"/>
      <c r="C293" s="26"/>
      <c r="D293" s="34"/>
      <c r="E293" s="24"/>
      <c r="F293" s="35" t="s">
        <v>15</v>
      </c>
      <c r="G293" s="36">
        <f>SUM(G290:G290)</f>
        <v>331.25</v>
      </c>
    </row>
    <row r="294" spans="1:7" x14ac:dyDescent="0.3">
      <c r="A294" s="25" t="s">
        <v>16</v>
      </c>
      <c r="B294" s="24"/>
      <c r="C294" s="26"/>
      <c r="D294" s="24"/>
      <c r="E294" s="24"/>
      <c r="F294" s="24"/>
      <c r="G294" s="24"/>
    </row>
    <row r="295" spans="1:7" x14ac:dyDescent="0.3">
      <c r="A295" s="27" t="s">
        <v>7</v>
      </c>
      <c r="B295" s="28" t="s">
        <v>8</v>
      </c>
      <c r="C295" s="27" t="s">
        <v>9</v>
      </c>
      <c r="D295" s="27" t="s">
        <v>10</v>
      </c>
      <c r="E295" s="27" t="s">
        <v>11</v>
      </c>
      <c r="F295" s="27" t="s">
        <v>12</v>
      </c>
      <c r="G295" s="27" t="s">
        <v>13</v>
      </c>
    </row>
    <row r="296" spans="1:7" x14ac:dyDescent="0.3">
      <c r="A296" s="29" t="s">
        <v>67</v>
      </c>
      <c r="B296" s="30" t="s">
        <v>69</v>
      </c>
      <c r="C296" s="31" t="s">
        <v>70</v>
      </c>
      <c r="D296" s="32">
        <v>421454.25</v>
      </c>
      <c r="E296" s="37">
        <v>5.0000000000000001E-3</v>
      </c>
      <c r="F296" s="37">
        <v>1</v>
      </c>
      <c r="G296" s="38">
        <v>2107.2712500000002</v>
      </c>
    </row>
    <row r="297" spans="1:7" x14ac:dyDescent="0.3">
      <c r="A297" s="29" t="s">
        <v>68</v>
      </c>
      <c r="B297" s="30" t="s">
        <v>71</v>
      </c>
      <c r="C297" s="31" t="s">
        <v>63</v>
      </c>
      <c r="D297" s="32">
        <v>76450</v>
      </c>
      <c r="E297" s="37">
        <v>0.1</v>
      </c>
      <c r="F297" s="37">
        <v>1</v>
      </c>
      <c r="G297" s="38">
        <v>7645</v>
      </c>
    </row>
    <row r="298" spans="1:7" x14ac:dyDescent="0.3">
      <c r="A298" s="29"/>
      <c r="B298" s="30"/>
      <c r="C298" s="31"/>
      <c r="D298" s="32"/>
      <c r="E298" s="37"/>
      <c r="F298" s="37"/>
      <c r="G298" s="38"/>
    </row>
    <row r="299" spans="1:7" x14ac:dyDescent="0.3">
      <c r="A299" s="39"/>
      <c r="B299" s="39"/>
      <c r="C299" s="40"/>
      <c r="D299" s="24"/>
      <c r="E299" s="24"/>
      <c r="F299" s="35" t="s">
        <v>15</v>
      </c>
      <c r="G299" s="41">
        <f>SUM(G296:G298)</f>
        <v>9752.2712499999998</v>
      </c>
    </row>
    <row r="300" spans="1:7" x14ac:dyDescent="0.3">
      <c r="A300" s="25" t="s">
        <v>19</v>
      </c>
      <c r="B300" s="24"/>
      <c r="C300" s="26"/>
      <c r="D300" s="24"/>
      <c r="E300" s="24"/>
      <c r="F300" s="24"/>
      <c r="G300" s="24"/>
    </row>
    <row r="301" spans="1:7" x14ac:dyDescent="0.3">
      <c r="A301" s="27" t="s">
        <v>7</v>
      </c>
      <c r="B301" s="28" t="s">
        <v>8</v>
      </c>
      <c r="C301" s="27" t="s">
        <v>9</v>
      </c>
      <c r="D301" s="27" t="s">
        <v>10</v>
      </c>
      <c r="E301" s="27" t="s">
        <v>11</v>
      </c>
      <c r="F301" s="27" t="s">
        <v>12</v>
      </c>
      <c r="G301" s="27" t="s">
        <v>13</v>
      </c>
    </row>
    <row r="302" spans="1:7" x14ac:dyDescent="0.3">
      <c r="A302" s="72" t="s">
        <v>20</v>
      </c>
      <c r="B302" s="73" t="s">
        <v>32</v>
      </c>
      <c r="C302" s="74" t="s">
        <v>33</v>
      </c>
      <c r="D302" s="75">
        <v>26500</v>
      </c>
      <c r="E302" s="76">
        <v>1</v>
      </c>
      <c r="F302" s="76">
        <v>4</v>
      </c>
      <c r="G302" s="77">
        <v>6625</v>
      </c>
    </row>
    <row r="303" spans="1:7" x14ac:dyDescent="0.3">
      <c r="A303" s="29"/>
      <c r="B303" s="30"/>
      <c r="C303" s="31"/>
      <c r="D303" s="32"/>
      <c r="E303" s="37"/>
      <c r="F303" s="37"/>
      <c r="G303" s="38"/>
    </row>
    <row r="304" spans="1:7" x14ac:dyDescent="0.3">
      <c r="A304" s="29"/>
      <c r="B304" s="30"/>
      <c r="C304" s="31"/>
      <c r="D304" s="32"/>
      <c r="E304" s="37"/>
      <c r="F304" s="37"/>
      <c r="G304" s="38"/>
    </row>
    <row r="305" spans="1:7" x14ac:dyDescent="0.3">
      <c r="A305" s="29"/>
      <c r="B305" s="30"/>
      <c r="C305" s="31"/>
      <c r="D305" s="32"/>
      <c r="E305" s="37"/>
      <c r="F305" s="37"/>
      <c r="G305" s="38"/>
    </row>
    <row r="306" spans="1:7" x14ac:dyDescent="0.3">
      <c r="A306" s="24"/>
      <c r="B306" s="24"/>
      <c r="C306" s="26"/>
      <c r="D306" s="24"/>
      <c r="E306" s="24"/>
      <c r="F306" s="35" t="s">
        <v>15</v>
      </c>
      <c r="G306" s="36">
        <f>SUM(G302:G302)</f>
        <v>6625</v>
      </c>
    </row>
    <row r="307" spans="1:7" x14ac:dyDescent="0.3">
      <c r="A307" s="42" t="s">
        <v>21</v>
      </c>
      <c r="B307" s="43"/>
      <c r="C307" s="43"/>
      <c r="D307" s="43"/>
      <c r="E307" s="43"/>
      <c r="F307" s="43"/>
      <c r="G307" s="43"/>
    </row>
    <row r="308" spans="1:7" x14ac:dyDescent="0.3">
      <c r="A308" s="44" t="s">
        <v>8</v>
      </c>
      <c r="B308" s="44"/>
      <c r="C308" s="27" t="s">
        <v>11</v>
      </c>
      <c r="D308" s="27" t="s">
        <v>22</v>
      </c>
      <c r="E308" s="27" t="s">
        <v>23</v>
      </c>
      <c r="F308" s="27" t="s">
        <v>24</v>
      </c>
      <c r="G308" s="27" t="s">
        <v>13</v>
      </c>
    </row>
    <row r="309" spans="1:7" x14ac:dyDescent="0.3">
      <c r="A309" s="84" t="str">
        <f>'[2]LISTA DE VALORES'!$B$21</f>
        <v>Volqueta 7m3</v>
      </c>
      <c r="B309" s="84"/>
      <c r="C309" s="83">
        <v>0.05</v>
      </c>
      <c r="D309" s="83">
        <v>20</v>
      </c>
      <c r="E309" s="83">
        <v>1</v>
      </c>
      <c r="F309" s="83">
        <f>+'[2]LISTA DE VALORES'!$D$21</f>
        <v>2000</v>
      </c>
      <c r="G309" s="83">
        <f>C309*D309*F309</f>
        <v>2000</v>
      </c>
    </row>
    <row r="310" spans="1:7" x14ac:dyDescent="0.3">
      <c r="A310" s="45"/>
      <c r="B310" s="45"/>
      <c r="C310" s="27"/>
      <c r="D310" s="27"/>
      <c r="E310" s="27"/>
      <c r="F310" s="27"/>
      <c r="G310" s="27"/>
    </row>
    <row r="311" spans="1:7" x14ac:dyDescent="0.3">
      <c r="A311" s="45"/>
      <c r="B311" s="45"/>
      <c r="C311" s="46"/>
      <c r="D311" s="47"/>
      <c r="E311" s="47"/>
      <c r="F311" s="47"/>
      <c r="G311" s="47"/>
    </row>
    <row r="312" spans="1:7" x14ac:dyDescent="0.3">
      <c r="A312" s="45"/>
      <c r="B312" s="45"/>
      <c r="C312" s="46"/>
      <c r="D312" s="47"/>
      <c r="E312" s="47"/>
      <c r="F312" s="47"/>
      <c r="G312" s="48"/>
    </row>
    <row r="313" spans="1:7" x14ac:dyDescent="0.3">
      <c r="A313" s="24"/>
      <c r="B313" s="24"/>
      <c r="C313" s="26"/>
      <c r="D313" s="24"/>
      <c r="E313" s="24"/>
      <c r="F313" s="35" t="s">
        <v>15</v>
      </c>
      <c r="G313" s="36">
        <f>SUM(G309:G312)</f>
        <v>2000</v>
      </c>
    </row>
    <row r="314" spans="1:7" x14ac:dyDescent="0.3">
      <c r="A314" s="24"/>
      <c r="B314" s="24"/>
      <c r="C314" s="26"/>
      <c r="D314" s="24"/>
      <c r="E314" s="24"/>
      <c r="F314" s="23"/>
      <c r="G314" s="49"/>
    </row>
    <row r="315" spans="1:7" x14ac:dyDescent="0.3">
      <c r="A315" s="50" t="s">
        <v>25</v>
      </c>
      <c r="B315" s="50"/>
      <c r="C315" s="50"/>
      <c r="D315" s="50"/>
      <c r="E315" s="50"/>
      <c r="F315" s="50"/>
      <c r="G315" s="36">
        <f>SUM(G293+G299+G306+G313)</f>
        <v>18708.521249999998</v>
      </c>
    </row>
    <row r="316" spans="1:7" x14ac:dyDescent="0.3">
      <c r="A316" s="50" t="s">
        <v>26</v>
      </c>
      <c r="B316" s="50"/>
      <c r="C316" s="50"/>
      <c r="D316" s="50"/>
      <c r="E316" s="50"/>
      <c r="F316" s="50"/>
      <c r="G316" s="51">
        <f>ROUNDUP(G315,0)</f>
        <v>18709</v>
      </c>
    </row>
    <row r="319" spans="1:7" x14ac:dyDescent="0.3">
      <c r="A319" s="15" t="s">
        <v>2</v>
      </c>
      <c r="B319" s="16" t="s">
        <v>3</v>
      </c>
      <c r="C319" s="16"/>
      <c r="D319" s="16"/>
      <c r="E319" s="16"/>
      <c r="F319" s="16"/>
      <c r="G319" s="15" t="s">
        <v>4</v>
      </c>
    </row>
    <row r="320" spans="1:7" x14ac:dyDescent="0.3">
      <c r="A320" s="17">
        <v>3.5</v>
      </c>
      <c r="B320" s="18" t="s">
        <v>72</v>
      </c>
      <c r="C320" s="18"/>
      <c r="D320" s="18"/>
      <c r="E320" s="18"/>
      <c r="F320" s="18"/>
      <c r="G320" s="19" t="s">
        <v>28</v>
      </c>
    </row>
    <row r="321" spans="1:7" x14ac:dyDescent="0.3">
      <c r="A321" s="20"/>
      <c r="B321" s="21"/>
      <c r="C321" s="22"/>
      <c r="D321" s="23"/>
      <c r="E321" s="23"/>
      <c r="F321" s="23"/>
      <c r="G321" s="24"/>
    </row>
    <row r="322" spans="1:7" x14ac:dyDescent="0.3">
      <c r="A322" s="25" t="s">
        <v>6</v>
      </c>
      <c r="B322" s="24"/>
      <c r="C322" s="26"/>
      <c r="D322" s="24"/>
      <c r="E322" s="24"/>
      <c r="F322" s="24"/>
      <c r="G322" s="24"/>
    </row>
    <row r="323" spans="1:7" x14ac:dyDescent="0.3">
      <c r="A323" s="27" t="s">
        <v>7</v>
      </c>
      <c r="B323" s="28" t="s">
        <v>8</v>
      </c>
      <c r="C323" s="27" t="s">
        <v>9</v>
      </c>
      <c r="D323" s="27" t="s">
        <v>10</v>
      </c>
      <c r="E323" s="27" t="s">
        <v>11</v>
      </c>
      <c r="F323" s="27" t="s">
        <v>12</v>
      </c>
      <c r="G323" s="27" t="s">
        <v>13</v>
      </c>
    </row>
    <row r="324" spans="1:7" x14ac:dyDescent="0.3">
      <c r="A324" s="29" t="s">
        <v>14</v>
      </c>
      <c r="B324" s="30" t="str">
        <f>VLOOKUP(A324,'[1]LISTA DE VALORES'!$A$6:$E$245,2,FALSE)</f>
        <v>Herramienta menor</v>
      </c>
      <c r="C324" s="31" t="str">
        <f>VLOOKUP(A324,'[1]LISTA DE VALORES'!$A$6:$E$245,3,FALSE)</f>
        <v>%MO</v>
      </c>
      <c r="D324" s="32">
        <f>G340</f>
        <v>13766.666666666666</v>
      </c>
      <c r="E324" s="32">
        <v>5</v>
      </c>
      <c r="F324" s="32">
        <v>1</v>
      </c>
      <c r="G324" s="33">
        <f>D324*E324/100</f>
        <v>688.33333333333326</v>
      </c>
    </row>
    <row r="325" spans="1:7" x14ac:dyDescent="0.3">
      <c r="A325" s="29"/>
      <c r="B325" s="30"/>
      <c r="C325" s="31"/>
      <c r="D325" s="32"/>
      <c r="E325" s="32"/>
      <c r="F325" s="32"/>
      <c r="G325" s="33"/>
    </row>
    <row r="326" spans="1:7" x14ac:dyDescent="0.3">
      <c r="A326" s="29"/>
      <c r="B326" s="30"/>
      <c r="C326" s="31"/>
      <c r="D326" s="32"/>
      <c r="E326" s="32"/>
      <c r="F326" s="32"/>
      <c r="G326" s="33"/>
    </row>
    <row r="327" spans="1:7" x14ac:dyDescent="0.3">
      <c r="A327" s="24"/>
      <c r="B327" s="34"/>
      <c r="C327" s="26"/>
      <c r="D327" s="34"/>
      <c r="E327" s="24"/>
      <c r="F327" s="35" t="s">
        <v>15</v>
      </c>
      <c r="G327" s="36">
        <f>SUM(G324:G324)</f>
        <v>688.33333333333326</v>
      </c>
    </row>
    <row r="328" spans="1:7" x14ac:dyDescent="0.3">
      <c r="A328" s="25" t="s">
        <v>16</v>
      </c>
      <c r="B328" s="24"/>
      <c r="C328" s="26"/>
      <c r="D328" s="24"/>
      <c r="E328" s="24"/>
      <c r="F328" s="24"/>
      <c r="G328" s="24"/>
    </row>
    <row r="329" spans="1:7" x14ac:dyDescent="0.3">
      <c r="A329" s="27" t="s">
        <v>7</v>
      </c>
      <c r="B329" s="28" t="s">
        <v>8</v>
      </c>
      <c r="C329" s="27" t="s">
        <v>9</v>
      </c>
      <c r="D329" s="27" t="s">
        <v>10</v>
      </c>
      <c r="E329" s="27" t="s">
        <v>11</v>
      </c>
      <c r="F329" s="27" t="s">
        <v>12</v>
      </c>
      <c r="G329" s="27" t="s">
        <v>13</v>
      </c>
    </row>
    <row r="330" spans="1:7" x14ac:dyDescent="0.3">
      <c r="A330" s="29" t="s">
        <v>67</v>
      </c>
      <c r="B330" s="30" t="s">
        <v>69</v>
      </c>
      <c r="C330" s="31" t="s">
        <v>70</v>
      </c>
      <c r="D330" s="32">
        <v>421454.25</v>
      </c>
      <c r="E330" s="37">
        <v>0.02</v>
      </c>
      <c r="F330" s="37">
        <v>1</v>
      </c>
      <c r="G330" s="38">
        <v>8429.0850000000009</v>
      </c>
    </row>
    <row r="331" spans="1:7" x14ac:dyDescent="0.3">
      <c r="A331" s="29"/>
      <c r="B331" s="30"/>
      <c r="C331" s="31"/>
      <c r="D331" s="32"/>
      <c r="E331" s="37"/>
      <c r="F331" s="37"/>
      <c r="G331" s="38"/>
    </row>
    <row r="332" spans="1:7" x14ac:dyDescent="0.3">
      <c r="A332" s="29"/>
      <c r="B332" s="30"/>
      <c r="C332" s="31"/>
      <c r="D332" s="32"/>
      <c r="E332" s="37"/>
      <c r="F332" s="37"/>
      <c r="G332" s="38"/>
    </row>
    <row r="333" spans="1:7" x14ac:dyDescent="0.3">
      <c r="A333" s="39"/>
      <c r="B333" s="39"/>
      <c r="C333" s="40"/>
      <c r="D333" s="24"/>
      <c r="E333" s="24"/>
      <c r="F333" s="35" t="s">
        <v>15</v>
      </c>
      <c r="G333" s="41">
        <f>SUM(G330:G332)</f>
        <v>8429.0850000000009</v>
      </c>
    </row>
    <row r="334" spans="1:7" x14ac:dyDescent="0.3">
      <c r="A334" s="25" t="s">
        <v>19</v>
      </c>
      <c r="B334" s="24"/>
      <c r="C334" s="26"/>
      <c r="D334" s="24"/>
      <c r="E334" s="24"/>
      <c r="F334" s="24"/>
      <c r="G334" s="24"/>
    </row>
    <row r="335" spans="1:7" x14ac:dyDescent="0.3">
      <c r="A335" s="27" t="s">
        <v>7</v>
      </c>
      <c r="B335" s="28" t="s">
        <v>8</v>
      </c>
      <c r="C335" s="27" t="s">
        <v>9</v>
      </c>
      <c r="D335" s="27" t="s">
        <v>10</v>
      </c>
      <c r="E335" s="27" t="s">
        <v>11</v>
      </c>
      <c r="F335" s="27" t="s">
        <v>12</v>
      </c>
      <c r="G335" s="27" t="s">
        <v>13</v>
      </c>
    </row>
    <row r="336" spans="1:7" x14ac:dyDescent="0.3">
      <c r="A336" s="72" t="s">
        <v>73</v>
      </c>
      <c r="B336" s="73" t="s">
        <v>74</v>
      </c>
      <c r="C336" s="74" t="s">
        <v>33</v>
      </c>
      <c r="D336" s="75">
        <v>41300</v>
      </c>
      <c r="E336" s="76">
        <v>1</v>
      </c>
      <c r="F336" s="76">
        <v>3</v>
      </c>
      <c r="G336" s="77">
        <v>13766.666666666666</v>
      </c>
    </row>
    <row r="337" spans="1:7" x14ac:dyDescent="0.3">
      <c r="A337" s="29"/>
      <c r="B337" s="30"/>
      <c r="C337" s="31"/>
      <c r="D337" s="32"/>
      <c r="E337" s="37"/>
      <c r="F337" s="37"/>
      <c r="G337" s="38"/>
    </row>
    <row r="338" spans="1:7" x14ac:dyDescent="0.3">
      <c r="A338" s="29"/>
      <c r="B338" s="30"/>
      <c r="C338" s="31"/>
      <c r="D338" s="32"/>
      <c r="E338" s="37"/>
      <c r="F338" s="37"/>
      <c r="G338" s="38"/>
    </row>
    <row r="339" spans="1:7" x14ac:dyDescent="0.3">
      <c r="A339" s="29"/>
      <c r="B339" s="30"/>
      <c r="C339" s="31"/>
      <c r="D339" s="32"/>
      <c r="E339" s="37"/>
      <c r="F339" s="37"/>
      <c r="G339" s="38"/>
    </row>
    <row r="340" spans="1:7" x14ac:dyDescent="0.3">
      <c r="A340" s="24"/>
      <c r="B340" s="24"/>
      <c r="C340" s="26"/>
      <c r="D340" s="24"/>
      <c r="E340" s="24"/>
      <c r="F340" s="35" t="s">
        <v>15</v>
      </c>
      <c r="G340" s="36">
        <f>SUM(G336:G336)</f>
        <v>13766.666666666666</v>
      </c>
    </row>
    <row r="341" spans="1:7" x14ac:dyDescent="0.3">
      <c r="A341" s="42" t="s">
        <v>21</v>
      </c>
      <c r="B341" s="43"/>
      <c r="C341" s="43"/>
      <c r="D341" s="43"/>
      <c r="E341" s="43"/>
      <c r="F341" s="43"/>
      <c r="G341" s="43"/>
    </row>
    <row r="342" spans="1:7" x14ac:dyDescent="0.3">
      <c r="A342" s="44" t="s">
        <v>8</v>
      </c>
      <c r="B342" s="44"/>
      <c r="C342" s="27" t="s">
        <v>11</v>
      </c>
      <c r="D342" s="27" t="s">
        <v>22</v>
      </c>
      <c r="E342" s="27" t="s">
        <v>23</v>
      </c>
      <c r="F342" s="27" t="s">
        <v>24</v>
      </c>
      <c r="G342" s="27" t="s">
        <v>13</v>
      </c>
    </row>
    <row r="343" spans="1:7" x14ac:dyDescent="0.3">
      <c r="A343" s="84" t="str">
        <f>'[2]LISTA DE VALORES'!$B$21</f>
        <v>Volqueta 7m3</v>
      </c>
      <c r="B343" s="84"/>
      <c r="C343" s="83">
        <v>0.02</v>
      </c>
      <c r="D343" s="83">
        <v>20</v>
      </c>
      <c r="E343" s="83">
        <v>1</v>
      </c>
      <c r="F343" s="83">
        <f>+'[2]LISTA DE VALORES'!$D$21</f>
        <v>2000</v>
      </c>
      <c r="G343" s="83">
        <f>C343*D343*F343</f>
        <v>800</v>
      </c>
    </row>
    <row r="344" spans="1:7" x14ac:dyDescent="0.3">
      <c r="A344" s="45"/>
      <c r="B344" s="45"/>
      <c r="C344" s="27"/>
      <c r="D344" s="27"/>
      <c r="E344" s="27"/>
      <c r="F344" s="27"/>
      <c r="G344" s="27"/>
    </row>
    <row r="345" spans="1:7" x14ac:dyDescent="0.3">
      <c r="A345" s="45"/>
      <c r="B345" s="45"/>
      <c r="C345" s="46"/>
      <c r="D345" s="47"/>
      <c r="E345" s="47"/>
      <c r="F345" s="47"/>
      <c r="G345" s="47"/>
    </row>
    <row r="346" spans="1:7" x14ac:dyDescent="0.3">
      <c r="A346" s="45"/>
      <c r="B346" s="45"/>
      <c r="C346" s="46"/>
      <c r="D346" s="47"/>
      <c r="E346" s="47"/>
      <c r="F346" s="47"/>
      <c r="G346" s="48"/>
    </row>
    <row r="347" spans="1:7" x14ac:dyDescent="0.3">
      <c r="A347" s="24"/>
      <c r="B347" s="24"/>
      <c r="C347" s="26"/>
      <c r="D347" s="24"/>
      <c r="E347" s="24"/>
      <c r="F347" s="35" t="s">
        <v>15</v>
      </c>
      <c r="G347" s="36">
        <f>SUM(G343:G346)</f>
        <v>800</v>
      </c>
    </row>
    <row r="348" spans="1:7" x14ac:dyDescent="0.3">
      <c r="A348" s="24"/>
      <c r="B348" s="24"/>
      <c r="C348" s="26"/>
      <c r="D348" s="24"/>
      <c r="E348" s="24"/>
      <c r="F348" s="23"/>
      <c r="G348" s="49"/>
    </row>
    <row r="349" spans="1:7" x14ac:dyDescent="0.3">
      <c r="A349" s="50" t="s">
        <v>25</v>
      </c>
      <c r="B349" s="50"/>
      <c r="C349" s="50"/>
      <c r="D349" s="50"/>
      <c r="E349" s="50"/>
      <c r="F349" s="50"/>
      <c r="G349" s="36">
        <f>SUM(G327+G333+G340+G347)</f>
        <v>23684.084999999999</v>
      </c>
    </row>
    <row r="350" spans="1:7" x14ac:dyDescent="0.3">
      <c r="A350" s="50" t="s">
        <v>26</v>
      </c>
      <c r="B350" s="50"/>
      <c r="C350" s="50"/>
      <c r="D350" s="50"/>
      <c r="E350" s="50"/>
      <c r="F350" s="50"/>
      <c r="G350" s="51">
        <f>ROUNDUP(G349,0)</f>
        <v>23685</v>
      </c>
    </row>
    <row r="353" spans="1:7" x14ac:dyDescent="0.3">
      <c r="A353" s="15" t="s">
        <v>2</v>
      </c>
      <c r="B353" s="16" t="s">
        <v>3</v>
      </c>
      <c r="C353" s="16"/>
      <c r="D353" s="16"/>
      <c r="E353" s="16"/>
      <c r="F353" s="16"/>
      <c r="G353" s="15" t="s">
        <v>4</v>
      </c>
    </row>
    <row r="354" spans="1:7" ht="25.8" customHeight="1" x14ac:dyDescent="0.3">
      <c r="A354" s="17">
        <v>3.6</v>
      </c>
      <c r="B354" s="18" t="s">
        <v>75</v>
      </c>
      <c r="C354" s="18"/>
      <c r="D354" s="18"/>
      <c r="E354" s="18"/>
      <c r="F354" s="18"/>
      <c r="G354" s="19" t="s">
        <v>28</v>
      </c>
    </row>
    <row r="355" spans="1:7" x14ac:dyDescent="0.3">
      <c r="A355" s="20"/>
      <c r="B355" s="21"/>
      <c r="C355" s="22"/>
      <c r="D355" s="23"/>
      <c r="E355" s="23"/>
      <c r="F355" s="23"/>
      <c r="G355" s="24"/>
    </row>
    <row r="356" spans="1:7" x14ac:dyDescent="0.3">
      <c r="A356" s="25" t="s">
        <v>6</v>
      </c>
      <c r="B356" s="24"/>
      <c r="C356" s="26"/>
      <c r="D356" s="24"/>
      <c r="E356" s="24"/>
      <c r="F356" s="24"/>
      <c r="G356" s="24"/>
    </row>
    <row r="357" spans="1:7" x14ac:dyDescent="0.3">
      <c r="A357" s="27" t="s">
        <v>7</v>
      </c>
      <c r="B357" s="28" t="s">
        <v>8</v>
      </c>
      <c r="C357" s="27" t="s">
        <v>9</v>
      </c>
      <c r="D357" s="27" t="s">
        <v>10</v>
      </c>
      <c r="E357" s="27" t="s">
        <v>11</v>
      </c>
      <c r="F357" s="27" t="s">
        <v>12</v>
      </c>
      <c r="G357" s="27" t="s">
        <v>13</v>
      </c>
    </row>
    <row r="358" spans="1:7" x14ac:dyDescent="0.3">
      <c r="A358" s="29" t="s">
        <v>14</v>
      </c>
      <c r="B358" s="30" t="str">
        <f>VLOOKUP(A358,'[1]LISTA DE VALORES'!$A$6:$E$245,2,FALSE)</f>
        <v>Herramienta menor</v>
      </c>
      <c r="C358" s="31" t="str">
        <f>VLOOKUP(A358,'[1]LISTA DE VALORES'!$A$6:$E$245,3,FALSE)</f>
        <v>%MO</v>
      </c>
      <c r="D358" s="32">
        <f>G374</f>
        <v>13250</v>
      </c>
      <c r="E358" s="32">
        <v>5</v>
      </c>
      <c r="F358" s="32">
        <v>1</v>
      </c>
      <c r="G358" s="33">
        <f>D358*E358/100</f>
        <v>662.5</v>
      </c>
    </row>
    <row r="359" spans="1:7" x14ac:dyDescent="0.3">
      <c r="A359" s="29"/>
      <c r="B359" s="30"/>
      <c r="C359" s="31"/>
      <c r="D359" s="32"/>
      <c r="E359" s="32"/>
      <c r="F359" s="32"/>
      <c r="G359" s="33"/>
    </row>
    <row r="360" spans="1:7" x14ac:dyDescent="0.3">
      <c r="A360" s="29"/>
      <c r="B360" s="30"/>
      <c r="C360" s="31"/>
      <c r="D360" s="32"/>
      <c r="E360" s="32"/>
      <c r="F360" s="32"/>
      <c r="G360" s="33"/>
    </row>
    <row r="361" spans="1:7" x14ac:dyDescent="0.3">
      <c r="A361" s="24"/>
      <c r="B361" s="34"/>
      <c r="C361" s="26"/>
      <c r="D361" s="34"/>
      <c r="E361" s="24"/>
      <c r="F361" s="35" t="s">
        <v>15</v>
      </c>
      <c r="G361" s="36">
        <f>SUM(G358:G358)</f>
        <v>662.5</v>
      </c>
    </row>
    <row r="362" spans="1:7" x14ac:dyDescent="0.3">
      <c r="A362" s="25" t="s">
        <v>16</v>
      </c>
      <c r="B362" s="24"/>
      <c r="C362" s="26"/>
      <c r="D362" s="24"/>
      <c r="E362" s="24"/>
      <c r="F362" s="24"/>
      <c r="G362" s="24"/>
    </row>
    <row r="363" spans="1:7" x14ac:dyDescent="0.3">
      <c r="A363" s="27" t="s">
        <v>7</v>
      </c>
      <c r="B363" s="28" t="s">
        <v>8</v>
      </c>
      <c r="C363" s="27" t="s">
        <v>9</v>
      </c>
      <c r="D363" s="27" t="s">
        <v>10</v>
      </c>
      <c r="E363" s="27" t="s">
        <v>11</v>
      </c>
      <c r="F363" s="27" t="s">
        <v>12</v>
      </c>
      <c r="G363" s="27" t="s">
        <v>13</v>
      </c>
    </row>
    <row r="364" spans="1:7" x14ac:dyDescent="0.3">
      <c r="A364" s="29" t="s">
        <v>76</v>
      </c>
      <c r="B364" s="30" t="s">
        <v>77</v>
      </c>
      <c r="C364" s="31" t="s">
        <v>28</v>
      </c>
      <c r="D364" s="32">
        <v>45000</v>
      </c>
      <c r="E364" s="37">
        <v>1</v>
      </c>
      <c r="F364" s="37">
        <v>1</v>
      </c>
      <c r="G364" s="38">
        <v>45000</v>
      </c>
    </row>
    <row r="365" spans="1:7" x14ac:dyDescent="0.3">
      <c r="A365" s="29" t="s">
        <v>42</v>
      </c>
      <c r="B365" s="30" t="s">
        <v>44</v>
      </c>
      <c r="C365" s="31" t="s">
        <v>45</v>
      </c>
      <c r="D365" s="32">
        <v>1178</v>
      </c>
      <c r="E365" s="37">
        <v>4.3372999999999999</v>
      </c>
      <c r="F365" s="37">
        <v>1</v>
      </c>
      <c r="G365" s="38">
        <v>5109.3393999999998</v>
      </c>
    </row>
    <row r="366" spans="1:7" x14ac:dyDescent="0.3">
      <c r="A366" s="29" t="s">
        <v>78</v>
      </c>
      <c r="B366" s="30" t="s">
        <v>79</v>
      </c>
      <c r="C366" s="31" t="s">
        <v>45</v>
      </c>
      <c r="D366" s="32">
        <v>9150</v>
      </c>
      <c r="E366" s="37">
        <v>1</v>
      </c>
      <c r="F366" s="37">
        <v>0.38</v>
      </c>
      <c r="G366" s="38">
        <v>3477</v>
      </c>
    </row>
    <row r="367" spans="1:7" x14ac:dyDescent="0.3">
      <c r="A367" s="39"/>
      <c r="B367" s="39"/>
      <c r="C367" s="40"/>
      <c r="D367" s="24"/>
      <c r="E367" s="24"/>
      <c r="F367" s="35" t="s">
        <v>15</v>
      </c>
      <c r="G367" s="41">
        <f>SUM(G364:G366)</f>
        <v>53586.339399999997</v>
      </c>
    </row>
    <row r="368" spans="1:7" x14ac:dyDescent="0.3">
      <c r="A368" s="25" t="s">
        <v>19</v>
      </c>
      <c r="B368" s="24"/>
      <c r="C368" s="26"/>
      <c r="D368" s="24"/>
      <c r="E368" s="24"/>
      <c r="F368" s="24"/>
      <c r="G368" s="24"/>
    </row>
    <row r="369" spans="1:7" x14ac:dyDescent="0.3">
      <c r="A369" s="27" t="s">
        <v>7</v>
      </c>
      <c r="B369" s="28" t="s">
        <v>8</v>
      </c>
      <c r="C369" s="27" t="s">
        <v>9</v>
      </c>
      <c r="D369" s="27" t="s">
        <v>10</v>
      </c>
      <c r="E369" s="27" t="s">
        <v>11</v>
      </c>
      <c r="F369" s="27" t="s">
        <v>12</v>
      </c>
      <c r="G369" s="27" t="s">
        <v>13</v>
      </c>
    </row>
    <row r="370" spans="1:7" x14ac:dyDescent="0.3">
      <c r="A370" s="72" t="s">
        <v>20</v>
      </c>
      <c r="B370" s="73" t="s">
        <v>32</v>
      </c>
      <c r="C370" s="74" t="s">
        <v>33</v>
      </c>
      <c r="D370" s="75">
        <v>26500</v>
      </c>
      <c r="E370" s="76">
        <v>1</v>
      </c>
      <c r="F370" s="76">
        <v>2</v>
      </c>
      <c r="G370" s="77">
        <v>13250</v>
      </c>
    </row>
    <row r="371" spans="1:7" x14ac:dyDescent="0.3">
      <c r="A371" s="29"/>
      <c r="B371" s="30"/>
      <c r="C371" s="31"/>
      <c r="D371" s="32"/>
      <c r="E371" s="37"/>
      <c r="F371" s="37"/>
      <c r="G371" s="38"/>
    </row>
    <row r="372" spans="1:7" x14ac:dyDescent="0.3">
      <c r="A372" s="29"/>
      <c r="B372" s="30"/>
      <c r="C372" s="31"/>
      <c r="D372" s="32"/>
      <c r="E372" s="37"/>
      <c r="F372" s="37"/>
      <c r="G372" s="38"/>
    </row>
    <row r="373" spans="1:7" x14ac:dyDescent="0.3">
      <c r="A373" s="29"/>
      <c r="B373" s="30"/>
      <c r="C373" s="31"/>
      <c r="D373" s="32"/>
      <c r="E373" s="37"/>
      <c r="F373" s="37"/>
      <c r="G373" s="38"/>
    </row>
    <row r="374" spans="1:7" x14ac:dyDescent="0.3">
      <c r="A374" s="24"/>
      <c r="B374" s="24"/>
      <c r="C374" s="26"/>
      <c r="D374" s="24"/>
      <c r="E374" s="24"/>
      <c r="F374" s="35" t="s">
        <v>15</v>
      </c>
      <c r="G374" s="36">
        <f>SUM(G370:G370)</f>
        <v>13250</v>
      </c>
    </row>
    <row r="375" spans="1:7" x14ac:dyDescent="0.3">
      <c r="A375" s="42" t="s">
        <v>21</v>
      </c>
      <c r="B375" s="43"/>
      <c r="C375" s="43"/>
      <c r="D375" s="43"/>
      <c r="E375" s="43"/>
      <c r="F375" s="43"/>
      <c r="G375" s="43"/>
    </row>
    <row r="376" spans="1:7" x14ac:dyDescent="0.3">
      <c r="A376" s="44" t="s">
        <v>8</v>
      </c>
      <c r="B376" s="44"/>
      <c r="C376" s="27" t="s">
        <v>11</v>
      </c>
      <c r="D376" s="27" t="s">
        <v>22</v>
      </c>
      <c r="E376" s="27" t="s">
        <v>23</v>
      </c>
      <c r="F376" s="27" t="s">
        <v>24</v>
      </c>
      <c r="G376" s="27" t="s">
        <v>13</v>
      </c>
    </row>
    <row r="377" spans="1:7" x14ac:dyDescent="0.3">
      <c r="A377" s="84" t="str">
        <f>'[2]LISTA DE VALORES'!$B$21</f>
        <v>Volqueta 7m3</v>
      </c>
      <c r="B377" s="84"/>
      <c r="C377" s="83">
        <v>0.05</v>
      </c>
      <c r="D377" s="83">
        <v>20</v>
      </c>
      <c r="E377" s="83">
        <v>1</v>
      </c>
      <c r="F377" s="83">
        <f>+'[2]LISTA DE VALORES'!$D$21</f>
        <v>2000</v>
      </c>
      <c r="G377" s="83">
        <f>C377*D377*F377</f>
        <v>2000</v>
      </c>
    </row>
    <row r="378" spans="1:7" x14ac:dyDescent="0.3">
      <c r="A378" s="45"/>
      <c r="B378" s="45"/>
      <c r="C378" s="27"/>
      <c r="D378" s="27"/>
      <c r="E378" s="27"/>
      <c r="F378" s="27"/>
      <c r="G378" s="27"/>
    </row>
    <row r="379" spans="1:7" x14ac:dyDescent="0.3">
      <c r="A379" s="45"/>
      <c r="B379" s="45"/>
      <c r="C379" s="46"/>
      <c r="D379" s="47"/>
      <c r="E379" s="47"/>
      <c r="F379" s="47"/>
      <c r="G379" s="47"/>
    </row>
    <row r="380" spans="1:7" x14ac:dyDescent="0.3">
      <c r="A380" s="45"/>
      <c r="B380" s="45"/>
      <c r="C380" s="46"/>
      <c r="D380" s="47"/>
      <c r="E380" s="47"/>
      <c r="F380" s="47"/>
      <c r="G380" s="48"/>
    </row>
    <row r="381" spans="1:7" x14ac:dyDescent="0.3">
      <c r="A381" s="24"/>
      <c r="B381" s="24"/>
      <c r="C381" s="26"/>
      <c r="D381" s="24"/>
      <c r="E381" s="24"/>
      <c r="F381" s="35" t="s">
        <v>15</v>
      </c>
      <c r="G381" s="36">
        <f>SUM(G377:G380)</f>
        <v>2000</v>
      </c>
    </row>
    <row r="382" spans="1:7" x14ac:dyDescent="0.3">
      <c r="A382" s="24"/>
      <c r="B382" s="24"/>
      <c r="C382" s="26"/>
      <c r="D382" s="24"/>
      <c r="E382" s="24"/>
      <c r="F382" s="23"/>
      <c r="G382" s="49"/>
    </row>
    <row r="383" spans="1:7" x14ac:dyDescent="0.3">
      <c r="A383" s="50" t="s">
        <v>25</v>
      </c>
      <c r="B383" s="50"/>
      <c r="C383" s="50"/>
      <c r="D383" s="50"/>
      <c r="E383" s="50"/>
      <c r="F383" s="50"/>
      <c r="G383" s="36">
        <f>SUM(G361+G367+G374+G381)</f>
        <v>69498.839399999997</v>
      </c>
    </row>
    <row r="384" spans="1:7" x14ac:dyDescent="0.3">
      <c r="A384" s="50" t="s">
        <v>26</v>
      </c>
      <c r="B384" s="50"/>
      <c r="C384" s="50"/>
      <c r="D384" s="50"/>
      <c r="E384" s="50"/>
      <c r="F384" s="50"/>
      <c r="G384" s="51">
        <f>ROUNDUP(G383,0)</f>
        <v>69499</v>
      </c>
    </row>
    <row r="387" spans="1:7" x14ac:dyDescent="0.3">
      <c r="A387" s="15" t="s">
        <v>2</v>
      </c>
      <c r="B387" s="16" t="s">
        <v>3</v>
      </c>
      <c r="C387" s="16"/>
      <c r="D387" s="16"/>
      <c r="E387" s="16"/>
      <c r="F387" s="16"/>
      <c r="G387" s="15" t="s">
        <v>4</v>
      </c>
    </row>
    <row r="388" spans="1:7" ht="28.2" customHeight="1" x14ac:dyDescent="0.3">
      <c r="A388" s="17">
        <v>3.7</v>
      </c>
      <c r="B388" s="18" t="s">
        <v>80</v>
      </c>
      <c r="C388" s="18"/>
      <c r="D388" s="18"/>
      <c r="E388" s="18"/>
      <c r="F388" s="18"/>
      <c r="G388" s="19" t="s">
        <v>5</v>
      </c>
    </row>
    <row r="389" spans="1:7" x14ac:dyDescent="0.3">
      <c r="A389" s="20"/>
      <c r="B389" s="21"/>
      <c r="C389" s="22"/>
      <c r="D389" s="23"/>
      <c r="E389" s="23"/>
      <c r="F389" s="23"/>
      <c r="G389" s="24"/>
    </row>
    <row r="390" spans="1:7" x14ac:dyDescent="0.3">
      <c r="A390" s="25" t="s">
        <v>6</v>
      </c>
      <c r="B390" s="24"/>
      <c r="C390" s="26"/>
      <c r="D390" s="24"/>
      <c r="E390" s="24"/>
      <c r="F390" s="24"/>
      <c r="G390" s="24"/>
    </row>
    <row r="391" spans="1:7" x14ac:dyDescent="0.3">
      <c r="A391" s="27" t="s">
        <v>7</v>
      </c>
      <c r="B391" s="28" t="s">
        <v>8</v>
      </c>
      <c r="C391" s="27" t="s">
        <v>9</v>
      </c>
      <c r="D391" s="27" t="s">
        <v>10</v>
      </c>
      <c r="E391" s="27" t="s">
        <v>11</v>
      </c>
      <c r="F391" s="27" t="s">
        <v>12</v>
      </c>
      <c r="G391" s="27" t="s">
        <v>13</v>
      </c>
    </row>
    <row r="392" spans="1:7" x14ac:dyDescent="0.3">
      <c r="A392" s="29" t="s">
        <v>14</v>
      </c>
      <c r="B392" s="30" t="str">
        <f>VLOOKUP(A392,'[1]LISTA DE VALORES'!$A$6:$E$245,2,FALSE)</f>
        <v>Herramienta menor</v>
      </c>
      <c r="C392" s="31" t="str">
        <f>VLOOKUP(A392,'[1]LISTA DE VALORES'!$A$6:$E$245,3,FALSE)</f>
        <v>%MO</v>
      </c>
      <c r="D392" s="32">
        <f>G408</f>
        <v>4416.666666666667</v>
      </c>
      <c r="E392" s="32">
        <v>5</v>
      </c>
      <c r="F392" s="32">
        <v>1</v>
      </c>
      <c r="G392" s="33">
        <f>D392*E392/100</f>
        <v>220.83333333333337</v>
      </c>
    </row>
    <row r="393" spans="1:7" x14ac:dyDescent="0.3">
      <c r="A393" s="29"/>
      <c r="B393" s="30"/>
      <c r="C393" s="31"/>
      <c r="D393" s="32"/>
      <c r="E393" s="32"/>
      <c r="F393" s="32"/>
      <c r="G393" s="33"/>
    </row>
    <row r="394" spans="1:7" x14ac:dyDescent="0.3">
      <c r="A394" s="29"/>
      <c r="B394" s="30"/>
      <c r="C394" s="31"/>
      <c r="D394" s="32"/>
      <c r="E394" s="32"/>
      <c r="F394" s="32"/>
      <c r="G394" s="33"/>
    </row>
    <row r="395" spans="1:7" x14ac:dyDescent="0.3">
      <c r="A395" s="24"/>
      <c r="B395" s="34"/>
      <c r="C395" s="26"/>
      <c r="D395" s="34"/>
      <c r="E395" s="24"/>
      <c r="F395" s="35" t="s">
        <v>15</v>
      </c>
      <c r="G395" s="36">
        <f>SUM(G392:G392)</f>
        <v>220.83333333333337</v>
      </c>
    </row>
    <row r="396" spans="1:7" x14ac:dyDescent="0.3">
      <c r="A396" s="25" t="s">
        <v>16</v>
      </c>
      <c r="B396" s="24"/>
      <c r="C396" s="26"/>
      <c r="D396" s="24"/>
      <c r="E396" s="24"/>
      <c r="F396" s="24"/>
      <c r="G396" s="24"/>
    </row>
    <row r="397" spans="1:7" x14ac:dyDescent="0.3">
      <c r="A397" s="27" t="s">
        <v>7</v>
      </c>
      <c r="B397" s="28" t="s">
        <v>8</v>
      </c>
      <c r="C397" s="27" t="s">
        <v>9</v>
      </c>
      <c r="D397" s="27" t="s">
        <v>10</v>
      </c>
      <c r="E397" s="27" t="s">
        <v>11</v>
      </c>
      <c r="F397" s="27" t="s">
        <v>12</v>
      </c>
      <c r="G397" s="27" t="s">
        <v>13</v>
      </c>
    </row>
    <row r="398" spans="1:7" x14ac:dyDescent="0.3">
      <c r="A398" s="29" t="s">
        <v>76</v>
      </c>
      <c r="B398" s="30" t="s">
        <v>77</v>
      </c>
      <c r="C398" s="31" t="s">
        <v>28</v>
      </c>
      <c r="D398" s="32">
        <v>45000</v>
      </c>
      <c r="E398" s="37">
        <v>7.0000000000000007E-2</v>
      </c>
      <c r="F398" s="37">
        <v>1</v>
      </c>
      <c r="G398" s="38">
        <v>3150.0000000000005</v>
      </c>
    </row>
    <row r="399" spans="1:7" x14ac:dyDescent="0.3">
      <c r="A399" s="29" t="s">
        <v>42</v>
      </c>
      <c r="B399" s="30" t="s">
        <v>44</v>
      </c>
      <c r="C399" s="31" t="s">
        <v>45</v>
      </c>
      <c r="D399" s="32">
        <v>1178</v>
      </c>
      <c r="E399" s="37">
        <v>0.3</v>
      </c>
      <c r="F399" s="37">
        <v>1</v>
      </c>
      <c r="G399" s="38">
        <v>353.4</v>
      </c>
    </row>
    <row r="400" spans="1:7" x14ac:dyDescent="0.3">
      <c r="A400" s="29" t="s">
        <v>78</v>
      </c>
      <c r="B400" s="30" t="s">
        <v>79</v>
      </c>
      <c r="C400" s="31" t="s">
        <v>45</v>
      </c>
      <c r="D400" s="32">
        <v>9150</v>
      </c>
      <c r="E400" s="37">
        <v>1</v>
      </c>
      <c r="F400" s="37">
        <v>0.03</v>
      </c>
      <c r="G400" s="38">
        <v>274.5</v>
      </c>
    </row>
    <row r="401" spans="1:7" x14ac:dyDescent="0.3">
      <c r="A401" s="39"/>
      <c r="B401" s="39"/>
      <c r="C401" s="40"/>
      <c r="D401" s="24"/>
      <c r="E401" s="24"/>
      <c r="F401" s="35" t="s">
        <v>15</v>
      </c>
      <c r="G401" s="41">
        <f>SUM(G398:G400)</f>
        <v>3777.9000000000005</v>
      </c>
    </row>
    <row r="402" spans="1:7" x14ac:dyDescent="0.3">
      <c r="A402" s="25" t="s">
        <v>19</v>
      </c>
      <c r="B402" s="24"/>
      <c r="C402" s="26"/>
      <c r="D402" s="24"/>
      <c r="E402" s="24"/>
      <c r="F402" s="24"/>
      <c r="G402" s="24"/>
    </row>
    <row r="403" spans="1:7" x14ac:dyDescent="0.3">
      <c r="A403" s="27" t="s">
        <v>7</v>
      </c>
      <c r="B403" s="28" t="s">
        <v>8</v>
      </c>
      <c r="C403" s="27" t="s">
        <v>9</v>
      </c>
      <c r="D403" s="27" t="s">
        <v>10</v>
      </c>
      <c r="E403" s="27" t="s">
        <v>11</v>
      </c>
      <c r="F403" s="27" t="s">
        <v>12</v>
      </c>
      <c r="G403" s="27" t="s">
        <v>13</v>
      </c>
    </row>
    <row r="404" spans="1:7" x14ac:dyDescent="0.3">
      <c r="A404" s="72" t="s">
        <v>20</v>
      </c>
      <c r="B404" s="73" t="s">
        <v>32</v>
      </c>
      <c r="C404" s="74" t="s">
        <v>33</v>
      </c>
      <c r="D404" s="75">
        <v>26500</v>
      </c>
      <c r="E404" s="76">
        <v>1</v>
      </c>
      <c r="F404" s="76">
        <v>6</v>
      </c>
      <c r="G404" s="77">
        <v>4416.666666666667</v>
      </c>
    </row>
    <row r="405" spans="1:7" x14ac:dyDescent="0.3">
      <c r="A405" s="29"/>
      <c r="B405" s="30"/>
      <c r="C405" s="31"/>
      <c r="D405" s="32"/>
      <c r="E405" s="37"/>
      <c r="F405" s="37"/>
      <c r="G405" s="38"/>
    </row>
    <row r="406" spans="1:7" x14ac:dyDescent="0.3">
      <c r="A406" s="29"/>
      <c r="B406" s="30"/>
      <c r="C406" s="31"/>
      <c r="D406" s="32"/>
      <c r="E406" s="37"/>
      <c r="F406" s="37"/>
      <c r="G406" s="38"/>
    </row>
    <row r="407" spans="1:7" x14ac:dyDescent="0.3">
      <c r="A407" s="29"/>
      <c r="B407" s="30"/>
      <c r="C407" s="31"/>
      <c r="D407" s="32"/>
      <c r="E407" s="37"/>
      <c r="F407" s="37"/>
      <c r="G407" s="38"/>
    </row>
    <row r="408" spans="1:7" x14ac:dyDescent="0.3">
      <c r="A408" s="24"/>
      <c r="B408" s="24"/>
      <c r="C408" s="26"/>
      <c r="D408" s="24"/>
      <c r="E408" s="24"/>
      <c r="F408" s="35" t="s">
        <v>15</v>
      </c>
      <c r="G408" s="36">
        <f>SUM(G404:G404)</f>
        <v>4416.666666666667</v>
      </c>
    </row>
    <row r="409" spans="1:7" x14ac:dyDescent="0.3">
      <c r="A409" s="42" t="s">
        <v>21</v>
      </c>
      <c r="B409" s="43"/>
      <c r="C409" s="43"/>
      <c r="D409" s="43"/>
      <c r="E409" s="43"/>
      <c r="F409" s="43"/>
      <c r="G409" s="43"/>
    </row>
    <row r="410" spans="1:7" x14ac:dyDescent="0.3">
      <c r="A410" s="44" t="s">
        <v>8</v>
      </c>
      <c r="B410" s="44"/>
      <c r="C410" s="27" t="s">
        <v>11</v>
      </c>
      <c r="D410" s="27" t="s">
        <v>22</v>
      </c>
      <c r="E410" s="27" t="s">
        <v>23</v>
      </c>
      <c r="F410" s="27" t="s">
        <v>24</v>
      </c>
      <c r="G410" s="27" t="s">
        <v>13</v>
      </c>
    </row>
    <row r="411" spans="1:7" x14ac:dyDescent="0.3">
      <c r="A411" s="84" t="str">
        <f>'[2]LISTA DE VALORES'!$B$21</f>
        <v>Volqueta 7m3</v>
      </c>
      <c r="B411" s="84"/>
      <c r="C411" s="83">
        <v>0.02</v>
      </c>
      <c r="D411" s="83">
        <v>20</v>
      </c>
      <c r="E411" s="83">
        <v>1</v>
      </c>
      <c r="F411" s="83">
        <f>+'[2]LISTA DE VALORES'!$D$21</f>
        <v>2000</v>
      </c>
      <c r="G411" s="83">
        <f>C411*D411*F411</f>
        <v>800</v>
      </c>
    </row>
    <row r="412" spans="1:7" x14ac:dyDescent="0.3">
      <c r="A412" s="45"/>
      <c r="B412" s="45"/>
      <c r="C412" s="27"/>
      <c r="D412" s="27"/>
      <c r="E412" s="27"/>
      <c r="F412" s="27"/>
      <c r="G412" s="27"/>
    </row>
    <row r="413" spans="1:7" x14ac:dyDescent="0.3">
      <c r="A413" s="45"/>
      <c r="B413" s="45"/>
      <c r="C413" s="46"/>
      <c r="D413" s="47"/>
      <c r="E413" s="47"/>
      <c r="F413" s="47"/>
      <c r="G413" s="47"/>
    </row>
    <row r="414" spans="1:7" x14ac:dyDescent="0.3">
      <c r="A414" s="45"/>
      <c r="B414" s="45"/>
      <c r="C414" s="46"/>
      <c r="D414" s="47"/>
      <c r="E414" s="47"/>
      <c r="F414" s="47"/>
      <c r="G414" s="48"/>
    </row>
    <row r="415" spans="1:7" x14ac:dyDescent="0.3">
      <c r="A415" s="24"/>
      <c r="B415" s="24"/>
      <c r="C415" s="26"/>
      <c r="D415" s="24"/>
      <c r="E415" s="24"/>
      <c r="F415" s="35" t="s">
        <v>15</v>
      </c>
      <c r="G415" s="36">
        <f>SUM(G411:G414)</f>
        <v>800</v>
      </c>
    </row>
    <row r="416" spans="1:7" x14ac:dyDescent="0.3">
      <c r="A416" s="24"/>
      <c r="B416" s="24"/>
      <c r="C416" s="26"/>
      <c r="D416" s="24"/>
      <c r="E416" s="24"/>
      <c r="F416" s="23"/>
      <c r="G416" s="49"/>
    </row>
    <row r="417" spans="1:7" x14ac:dyDescent="0.3">
      <c r="A417" s="50" t="s">
        <v>25</v>
      </c>
      <c r="B417" s="50"/>
      <c r="C417" s="50"/>
      <c r="D417" s="50"/>
      <c r="E417" s="50"/>
      <c r="F417" s="50"/>
      <c r="G417" s="36">
        <f>SUM(G395+G401+G408+G415)</f>
        <v>9215.4000000000015</v>
      </c>
    </row>
    <row r="418" spans="1:7" x14ac:dyDescent="0.3">
      <c r="A418" s="50" t="s">
        <v>26</v>
      </c>
      <c r="B418" s="50"/>
      <c r="C418" s="50"/>
      <c r="D418" s="50"/>
      <c r="E418" s="50"/>
      <c r="F418" s="50"/>
      <c r="G418" s="51">
        <f>ROUNDUP(G417,0)</f>
        <v>9216</v>
      </c>
    </row>
    <row r="421" spans="1:7" x14ac:dyDescent="0.3">
      <c r="A421" s="15" t="s">
        <v>2</v>
      </c>
      <c r="B421" s="16" t="s">
        <v>3</v>
      </c>
      <c r="C421" s="16"/>
      <c r="D421" s="16"/>
      <c r="E421" s="16"/>
      <c r="F421" s="16"/>
      <c r="G421" s="15" t="s">
        <v>4</v>
      </c>
    </row>
    <row r="422" spans="1:7" x14ac:dyDescent="0.3">
      <c r="A422" s="17">
        <v>3.8</v>
      </c>
      <c r="B422" s="18" t="s">
        <v>81</v>
      </c>
      <c r="C422" s="18"/>
      <c r="D422" s="18"/>
      <c r="E422" s="18"/>
      <c r="F422" s="18"/>
      <c r="G422" s="19" t="s">
        <v>28</v>
      </c>
    </row>
    <row r="423" spans="1:7" x14ac:dyDescent="0.3">
      <c r="A423" s="20"/>
      <c r="B423" s="21"/>
      <c r="C423" s="22"/>
      <c r="D423" s="23"/>
      <c r="E423" s="23"/>
      <c r="F423" s="23"/>
      <c r="G423" s="24"/>
    </row>
    <row r="424" spans="1:7" x14ac:dyDescent="0.3">
      <c r="A424" s="25" t="s">
        <v>6</v>
      </c>
      <c r="B424" s="24"/>
      <c r="C424" s="26"/>
      <c r="D424" s="24"/>
      <c r="E424" s="24"/>
      <c r="F424" s="24"/>
      <c r="G424" s="24"/>
    </row>
    <row r="425" spans="1:7" x14ac:dyDescent="0.3">
      <c r="A425" s="27" t="s">
        <v>7</v>
      </c>
      <c r="B425" s="28" t="s">
        <v>8</v>
      </c>
      <c r="C425" s="27" t="s">
        <v>9</v>
      </c>
      <c r="D425" s="27" t="s">
        <v>10</v>
      </c>
      <c r="E425" s="27" t="s">
        <v>11</v>
      </c>
      <c r="F425" s="27" t="s">
        <v>12</v>
      </c>
      <c r="G425" s="27" t="s">
        <v>13</v>
      </c>
    </row>
    <row r="426" spans="1:7" x14ac:dyDescent="0.3">
      <c r="A426" s="29" t="s">
        <v>14</v>
      </c>
      <c r="B426" s="30" t="str">
        <f>VLOOKUP(A426,'[1]LISTA DE VALORES'!$A$6:$E$245,2,FALSE)</f>
        <v>Herramienta menor</v>
      </c>
      <c r="C426" s="31" t="str">
        <f>VLOOKUP(A426,'[1]LISTA DE VALORES'!$A$6:$E$245,3,FALSE)</f>
        <v>%MO</v>
      </c>
      <c r="D426" s="32">
        <f>G442</f>
        <v>13766.666666666666</v>
      </c>
      <c r="E426" s="32">
        <v>5</v>
      </c>
      <c r="F426" s="32">
        <v>1</v>
      </c>
      <c r="G426" s="33">
        <f>D426*E426/100</f>
        <v>688.33333333333326</v>
      </c>
    </row>
    <row r="427" spans="1:7" x14ac:dyDescent="0.3">
      <c r="A427" s="29"/>
      <c r="B427" s="30"/>
      <c r="C427" s="31"/>
      <c r="D427" s="32"/>
      <c r="E427" s="32"/>
      <c r="F427" s="32"/>
      <c r="G427" s="33"/>
    </row>
    <row r="428" spans="1:7" x14ac:dyDescent="0.3">
      <c r="A428" s="29"/>
      <c r="B428" s="30"/>
      <c r="C428" s="31"/>
      <c r="D428" s="32"/>
      <c r="E428" s="32"/>
      <c r="F428" s="32"/>
      <c r="G428" s="33"/>
    </row>
    <row r="429" spans="1:7" x14ac:dyDescent="0.3">
      <c r="A429" s="24"/>
      <c r="B429" s="34"/>
      <c r="C429" s="26"/>
      <c r="D429" s="34"/>
      <c r="E429" s="24"/>
      <c r="F429" s="35" t="s">
        <v>15</v>
      </c>
      <c r="G429" s="36">
        <f>SUM(G426:G426)</f>
        <v>688.33333333333326</v>
      </c>
    </row>
    <row r="430" spans="1:7" x14ac:dyDescent="0.3">
      <c r="A430" s="25" t="s">
        <v>16</v>
      </c>
      <c r="B430" s="24"/>
      <c r="C430" s="26"/>
      <c r="D430" s="24"/>
      <c r="E430" s="24"/>
      <c r="F430" s="24"/>
      <c r="G430" s="24"/>
    </row>
    <row r="431" spans="1:7" x14ac:dyDescent="0.3">
      <c r="A431" s="27" t="s">
        <v>7</v>
      </c>
      <c r="B431" s="28" t="s">
        <v>8</v>
      </c>
      <c r="C431" s="27" t="s">
        <v>9</v>
      </c>
      <c r="D431" s="27" t="s">
        <v>10</v>
      </c>
      <c r="E431" s="27" t="s">
        <v>11</v>
      </c>
      <c r="F431" s="27" t="s">
        <v>12</v>
      </c>
      <c r="G431" s="27" t="s">
        <v>13</v>
      </c>
    </row>
    <row r="432" spans="1:7" x14ac:dyDescent="0.3">
      <c r="A432" s="29" t="s">
        <v>67</v>
      </c>
      <c r="B432" s="30" t="s">
        <v>69</v>
      </c>
      <c r="C432" s="31" t="s">
        <v>70</v>
      </c>
      <c r="D432" s="32">
        <v>421454.25</v>
      </c>
      <c r="E432" s="37">
        <v>0.02</v>
      </c>
      <c r="F432" s="37">
        <v>1</v>
      </c>
      <c r="G432" s="38">
        <v>8429.0850000000009</v>
      </c>
    </row>
    <row r="433" spans="1:7" x14ac:dyDescent="0.3">
      <c r="A433" s="29"/>
      <c r="B433" s="30"/>
      <c r="C433" s="31"/>
      <c r="D433" s="32"/>
      <c r="E433" s="37"/>
      <c r="F433" s="37"/>
      <c r="G433" s="38"/>
    </row>
    <row r="434" spans="1:7" x14ac:dyDescent="0.3">
      <c r="A434" s="29"/>
      <c r="B434" s="30"/>
      <c r="C434" s="31"/>
      <c r="D434" s="32"/>
      <c r="E434" s="37"/>
      <c r="F434" s="37"/>
      <c r="G434" s="38"/>
    </row>
    <row r="435" spans="1:7" x14ac:dyDescent="0.3">
      <c r="A435" s="39"/>
      <c r="B435" s="39"/>
      <c r="C435" s="40"/>
      <c r="D435" s="24"/>
      <c r="E435" s="24"/>
      <c r="F435" s="35" t="s">
        <v>15</v>
      </c>
      <c r="G435" s="41">
        <f>SUM(G432:G434)</f>
        <v>8429.0850000000009</v>
      </c>
    </row>
    <row r="436" spans="1:7" x14ac:dyDescent="0.3">
      <c r="A436" s="25" t="s">
        <v>19</v>
      </c>
      <c r="B436" s="24"/>
      <c r="C436" s="26"/>
      <c r="D436" s="24"/>
      <c r="E436" s="24"/>
      <c r="F436" s="24"/>
      <c r="G436" s="24"/>
    </row>
    <row r="437" spans="1:7" x14ac:dyDescent="0.3">
      <c r="A437" s="27" t="s">
        <v>7</v>
      </c>
      <c r="B437" s="28" t="s">
        <v>8</v>
      </c>
      <c r="C437" s="27" t="s">
        <v>9</v>
      </c>
      <c r="D437" s="27" t="s">
        <v>10</v>
      </c>
      <c r="E437" s="27" t="s">
        <v>11</v>
      </c>
      <c r="F437" s="27" t="s">
        <v>12</v>
      </c>
      <c r="G437" s="27" t="s">
        <v>13</v>
      </c>
    </row>
    <row r="438" spans="1:7" x14ac:dyDescent="0.3">
      <c r="A438" s="72" t="s">
        <v>73</v>
      </c>
      <c r="B438" s="73" t="s">
        <v>74</v>
      </c>
      <c r="C438" s="74" t="s">
        <v>33</v>
      </c>
      <c r="D438" s="75">
        <v>41300</v>
      </c>
      <c r="E438" s="76">
        <v>1</v>
      </c>
      <c r="F438" s="76">
        <v>3</v>
      </c>
      <c r="G438" s="77">
        <v>13766.666666666666</v>
      </c>
    </row>
    <row r="439" spans="1:7" x14ac:dyDescent="0.3">
      <c r="A439" s="29"/>
      <c r="B439" s="30"/>
      <c r="C439" s="31"/>
      <c r="D439" s="32"/>
      <c r="E439" s="37"/>
      <c r="F439" s="37"/>
      <c r="G439" s="38"/>
    </row>
    <row r="440" spans="1:7" x14ac:dyDescent="0.3">
      <c r="A440" s="29"/>
      <c r="B440" s="30"/>
      <c r="C440" s="31"/>
      <c r="D440" s="32"/>
      <c r="E440" s="37"/>
      <c r="F440" s="37"/>
      <c r="G440" s="38"/>
    </row>
    <row r="441" spans="1:7" x14ac:dyDescent="0.3">
      <c r="A441" s="29"/>
      <c r="B441" s="30"/>
      <c r="C441" s="31"/>
      <c r="D441" s="32"/>
      <c r="E441" s="37"/>
      <c r="F441" s="37"/>
      <c r="G441" s="38"/>
    </row>
    <row r="442" spans="1:7" x14ac:dyDescent="0.3">
      <c r="A442" s="24"/>
      <c r="B442" s="24"/>
      <c r="C442" s="26"/>
      <c r="D442" s="24"/>
      <c r="E442" s="24"/>
      <c r="F442" s="35" t="s">
        <v>15</v>
      </c>
      <c r="G442" s="36">
        <f>SUM(G438:G438)</f>
        <v>13766.666666666666</v>
      </c>
    </row>
    <row r="443" spans="1:7" x14ac:dyDescent="0.3">
      <c r="A443" s="42" t="s">
        <v>21</v>
      </c>
      <c r="B443" s="43"/>
      <c r="C443" s="43"/>
      <c r="D443" s="43"/>
      <c r="E443" s="43"/>
      <c r="F443" s="43"/>
      <c r="G443" s="43"/>
    </row>
    <row r="444" spans="1:7" x14ac:dyDescent="0.3">
      <c r="A444" s="44" t="s">
        <v>8</v>
      </c>
      <c r="B444" s="44"/>
      <c r="C444" s="27" t="s">
        <v>11</v>
      </c>
      <c r="D444" s="27" t="s">
        <v>22</v>
      </c>
      <c r="E444" s="27" t="s">
        <v>23</v>
      </c>
      <c r="F444" s="27" t="s">
        <v>24</v>
      </c>
      <c r="G444" s="27" t="s">
        <v>13</v>
      </c>
    </row>
    <row r="445" spans="1:7" x14ac:dyDescent="0.3">
      <c r="A445" s="84" t="str">
        <f>'[2]LISTA DE VALORES'!$B$21</f>
        <v>Volqueta 7m3</v>
      </c>
      <c r="B445" s="84"/>
      <c r="C445" s="83">
        <v>0.02</v>
      </c>
      <c r="D445" s="83">
        <v>20</v>
      </c>
      <c r="E445" s="83">
        <v>1</v>
      </c>
      <c r="F445" s="83">
        <f>+'[2]LISTA DE VALORES'!$D$21</f>
        <v>2000</v>
      </c>
      <c r="G445" s="83">
        <f>C445*D445*F445</f>
        <v>800</v>
      </c>
    </row>
    <row r="446" spans="1:7" x14ac:dyDescent="0.3">
      <c r="A446" s="45"/>
      <c r="B446" s="45"/>
      <c r="C446" s="27"/>
      <c r="D446" s="27"/>
      <c r="E446" s="27"/>
      <c r="F446" s="27"/>
      <c r="G446" s="27"/>
    </row>
    <row r="447" spans="1:7" x14ac:dyDescent="0.3">
      <c r="A447" s="45"/>
      <c r="B447" s="45"/>
      <c r="C447" s="46"/>
      <c r="D447" s="47"/>
      <c r="E447" s="47"/>
      <c r="F447" s="47"/>
      <c r="G447" s="47"/>
    </row>
    <row r="448" spans="1:7" x14ac:dyDescent="0.3">
      <c r="A448" s="45"/>
      <c r="B448" s="45"/>
      <c r="C448" s="46"/>
      <c r="D448" s="47"/>
      <c r="E448" s="47"/>
      <c r="F448" s="47"/>
      <c r="G448" s="48"/>
    </row>
    <row r="449" spans="1:7" x14ac:dyDescent="0.3">
      <c r="A449" s="24"/>
      <c r="B449" s="24"/>
      <c r="C449" s="26"/>
      <c r="D449" s="24"/>
      <c r="E449" s="24"/>
      <c r="F449" s="35" t="s">
        <v>15</v>
      </c>
      <c r="G449" s="36">
        <f>SUM(G445:G448)</f>
        <v>800</v>
      </c>
    </row>
    <row r="450" spans="1:7" x14ac:dyDescent="0.3">
      <c r="A450" s="24"/>
      <c r="B450" s="24"/>
      <c r="C450" s="26"/>
      <c r="D450" s="24"/>
      <c r="E450" s="24"/>
      <c r="F450" s="23"/>
      <c r="G450" s="49"/>
    </row>
    <row r="451" spans="1:7" x14ac:dyDescent="0.3">
      <c r="A451" s="50" t="s">
        <v>25</v>
      </c>
      <c r="B451" s="50"/>
      <c r="C451" s="50"/>
      <c r="D451" s="50"/>
      <c r="E451" s="50"/>
      <c r="F451" s="50"/>
      <c r="G451" s="36">
        <f>SUM(G429+G435+G442+G449)</f>
        <v>23684.084999999999</v>
      </c>
    </row>
    <row r="452" spans="1:7" x14ac:dyDescent="0.3">
      <c r="A452" s="50" t="s">
        <v>26</v>
      </c>
      <c r="B452" s="50"/>
      <c r="C452" s="50"/>
      <c r="D452" s="50"/>
      <c r="E452" s="50"/>
      <c r="F452" s="50"/>
      <c r="G452" s="51">
        <f>ROUNDUP(G451,0)</f>
        <v>23685</v>
      </c>
    </row>
    <row r="455" spans="1:7" x14ac:dyDescent="0.3">
      <c r="A455" s="15" t="s">
        <v>2</v>
      </c>
      <c r="B455" s="16" t="s">
        <v>3</v>
      </c>
      <c r="C455" s="16"/>
      <c r="D455" s="16"/>
      <c r="E455" s="16"/>
      <c r="F455" s="16"/>
      <c r="G455" s="15" t="s">
        <v>4</v>
      </c>
    </row>
    <row r="456" spans="1:7" ht="14.4" customHeight="1" x14ac:dyDescent="0.3">
      <c r="A456" s="17">
        <v>3.9</v>
      </c>
      <c r="B456" s="18" t="s">
        <v>82</v>
      </c>
      <c r="C456" s="18"/>
      <c r="D456" s="18"/>
      <c r="E456" s="18"/>
      <c r="F456" s="18"/>
      <c r="G456" s="19" t="s">
        <v>28</v>
      </c>
    </row>
    <row r="457" spans="1:7" x14ac:dyDescent="0.3">
      <c r="A457" s="20"/>
      <c r="B457" s="21"/>
      <c r="C457" s="22"/>
      <c r="D457" s="23"/>
      <c r="E457" s="23"/>
      <c r="F457" s="23"/>
      <c r="G457" s="24"/>
    </row>
    <row r="458" spans="1:7" x14ac:dyDescent="0.3">
      <c r="A458" s="25" t="s">
        <v>6</v>
      </c>
      <c r="B458" s="24"/>
      <c r="C458" s="26"/>
      <c r="D458" s="24"/>
      <c r="E458" s="24"/>
      <c r="F458" s="24"/>
      <c r="G458" s="24"/>
    </row>
    <row r="459" spans="1:7" x14ac:dyDescent="0.3">
      <c r="A459" s="27" t="s">
        <v>7</v>
      </c>
      <c r="B459" s="28" t="s">
        <v>8</v>
      </c>
      <c r="C459" s="27" t="s">
        <v>9</v>
      </c>
      <c r="D459" s="27" t="s">
        <v>10</v>
      </c>
      <c r="E459" s="27" t="s">
        <v>11</v>
      </c>
      <c r="F459" s="27" t="s">
        <v>12</v>
      </c>
      <c r="G459" s="27" t="s">
        <v>13</v>
      </c>
    </row>
    <row r="460" spans="1:7" x14ac:dyDescent="0.3">
      <c r="A460" s="29" t="s">
        <v>14</v>
      </c>
      <c r="B460" s="30" t="s">
        <v>58</v>
      </c>
      <c r="C460" s="31" t="s">
        <v>59</v>
      </c>
      <c r="D460" s="32">
        <v>4416.666666666667</v>
      </c>
      <c r="E460" s="32">
        <v>5</v>
      </c>
      <c r="F460" s="32">
        <v>1</v>
      </c>
      <c r="G460" s="33">
        <v>220.83333333333337</v>
      </c>
    </row>
    <row r="461" spans="1:7" x14ac:dyDescent="0.3">
      <c r="A461" s="29" t="s">
        <v>54</v>
      </c>
      <c r="B461" s="30" t="s">
        <v>60</v>
      </c>
      <c r="C461" s="31" t="s">
        <v>33</v>
      </c>
      <c r="D461" s="32">
        <v>2618</v>
      </c>
      <c r="E461" s="32">
        <v>1</v>
      </c>
      <c r="F461" s="32">
        <v>1</v>
      </c>
      <c r="G461" s="33">
        <v>2618</v>
      </c>
    </row>
    <row r="462" spans="1:7" x14ac:dyDescent="0.3">
      <c r="A462" s="29"/>
      <c r="B462" s="30" t="s">
        <v>55</v>
      </c>
      <c r="C462" s="31" t="s">
        <v>31</v>
      </c>
      <c r="D462" s="32">
        <v>12000</v>
      </c>
      <c r="E462" s="32">
        <v>1</v>
      </c>
      <c r="F462" s="32">
        <v>100</v>
      </c>
      <c r="G462" s="33">
        <v>120</v>
      </c>
    </row>
    <row r="463" spans="1:7" x14ac:dyDescent="0.3">
      <c r="A463" s="29"/>
      <c r="B463" s="30" t="s">
        <v>56</v>
      </c>
      <c r="C463" s="31" t="s">
        <v>31</v>
      </c>
      <c r="D463" s="32">
        <v>8500</v>
      </c>
      <c r="E463" s="32">
        <v>1</v>
      </c>
      <c r="F463" s="32">
        <v>50</v>
      </c>
      <c r="G463" s="33">
        <v>170</v>
      </c>
    </row>
    <row r="464" spans="1:7" x14ac:dyDescent="0.3">
      <c r="A464" s="29"/>
      <c r="B464" s="30" t="s">
        <v>57</v>
      </c>
      <c r="C464" s="31" t="s">
        <v>31</v>
      </c>
      <c r="D464" s="32">
        <v>4850</v>
      </c>
      <c r="E464" s="32">
        <v>1</v>
      </c>
      <c r="F464" s="32">
        <v>20</v>
      </c>
      <c r="G464" s="33">
        <v>242.5</v>
      </c>
    </row>
    <row r="465" spans="1:7" x14ac:dyDescent="0.3">
      <c r="A465" s="24"/>
      <c r="B465" s="34"/>
      <c r="C465" s="26"/>
      <c r="D465" s="34"/>
      <c r="E465" s="24"/>
      <c r="F465" s="35" t="s">
        <v>15</v>
      </c>
      <c r="G465" s="36">
        <f>SUM(G460:G464)</f>
        <v>3371.3333333333335</v>
      </c>
    </row>
    <row r="466" spans="1:7" x14ac:dyDescent="0.3">
      <c r="A466" s="25" t="s">
        <v>16</v>
      </c>
      <c r="B466" s="24"/>
      <c r="C466" s="26"/>
      <c r="D466" s="24"/>
      <c r="E466" s="24"/>
      <c r="F466" s="24"/>
      <c r="G466" s="24"/>
    </row>
    <row r="467" spans="1:7" x14ac:dyDescent="0.3">
      <c r="A467" s="27" t="s">
        <v>7</v>
      </c>
      <c r="B467" s="28" t="s">
        <v>8</v>
      </c>
      <c r="C467" s="27" t="s">
        <v>9</v>
      </c>
      <c r="D467" s="27" t="s">
        <v>10</v>
      </c>
      <c r="E467" s="27" t="s">
        <v>11</v>
      </c>
      <c r="F467" s="27" t="s">
        <v>12</v>
      </c>
      <c r="G467" s="27" t="s">
        <v>13</v>
      </c>
    </row>
    <row r="468" spans="1:7" x14ac:dyDescent="0.3">
      <c r="A468" s="29" t="s">
        <v>61</v>
      </c>
      <c r="B468" s="30" t="s">
        <v>62</v>
      </c>
      <c r="C468" s="31" t="s">
        <v>63</v>
      </c>
      <c r="D468" s="32">
        <v>63927</v>
      </c>
      <c r="E468" s="37">
        <v>1</v>
      </c>
      <c r="F468" s="37">
        <v>15</v>
      </c>
      <c r="G468" s="38">
        <f>+D468*E468/F468</f>
        <v>4261.8</v>
      </c>
    </row>
    <row r="469" spans="1:7" x14ac:dyDescent="0.3">
      <c r="A469" s="29"/>
      <c r="B469" s="30"/>
      <c r="C469" s="31"/>
      <c r="D469" s="32"/>
      <c r="E469" s="37"/>
      <c r="F469" s="37"/>
      <c r="G469" s="38"/>
    </row>
    <row r="470" spans="1:7" x14ac:dyDescent="0.3">
      <c r="A470" s="29"/>
      <c r="B470" s="30"/>
      <c r="C470" s="31"/>
      <c r="D470" s="32"/>
      <c r="E470" s="37"/>
      <c r="F470" s="37"/>
      <c r="G470" s="38"/>
    </row>
    <row r="471" spans="1:7" x14ac:dyDescent="0.3">
      <c r="A471" s="39"/>
      <c r="B471" s="39"/>
      <c r="C471" s="40"/>
      <c r="D471" s="24"/>
      <c r="E471" s="24"/>
      <c r="F471" s="35" t="s">
        <v>15</v>
      </c>
      <c r="G471" s="41">
        <f>SUM(G468:G470)</f>
        <v>4261.8</v>
      </c>
    </row>
    <row r="472" spans="1:7" x14ac:dyDescent="0.3">
      <c r="A472" s="25" t="s">
        <v>19</v>
      </c>
      <c r="B472" s="24"/>
      <c r="C472" s="26"/>
      <c r="D472" s="24"/>
      <c r="E472" s="24"/>
      <c r="F472" s="24"/>
      <c r="G472" s="24"/>
    </row>
    <row r="473" spans="1:7" x14ac:dyDescent="0.3">
      <c r="A473" s="27" t="s">
        <v>7</v>
      </c>
      <c r="B473" s="28" t="s">
        <v>8</v>
      </c>
      <c r="C473" s="27" t="s">
        <v>9</v>
      </c>
      <c r="D473" s="27" t="s">
        <v>10</v>
      </c>
      <c r="E473" s="27" t="s">
        <v>11</v>
      </c>
      <c r="F473" s="27" t="s">
        <v>12</v>
      </c>
      <c r="G473" s="27" t="s">
        <v>13</v>
      </c>
    </row>
    <row r="474" spans="1:7" x14ac:dyDescent="0.3">
      <c r="A474" s="72" t="s">
        <v>20</v>
      </c>
      <c r="B474" s="73" t="s">
        <v>32</v>
      </c>
      <c r="C474" s="74" t="s">
        <v>33</v>
      </c>
      <c r="D474" s="75">
        <v>26500</v>
      </c>
      <c r="E474" s="76">
        <v>1</v>
      </c>
      <c r="F474" s="76">
        <v>6</v>
      </c>
      <c r="G474" s="77">
        <v>4416.666666666667</v>
      </c>
    </row>
    <row r="475" spans="1:7" x14ac:dyDescent="0.3">
      <c r="A475" s="29"/>
      <c r="B475" s="30"/>
      <c r="C475" s="31"/>
      <c r="D475" s="32"/>
      <c r="E475" s="37"/>
      <c r="F475" s="37"/>
      <c r="G475" s="38"/>
    </row>
    <row r="476" spans="1:7" x14ac:dyDescent="0.3">
      <c r="A476" s="29"/>
      <c r="B476" s="30"/>
      <c r="C476" s="31"/>
      <c r="D476" s="32"/>
      <c r="E476" s="37"/>
      <c r="F476" s="37"/>
      <c r="G476" s="38"/>
    </row>
    <row r="477" spans="1:7" x14ac:dyDescent="0.3">
      <c r="A477" s="29"/>
      <c r="B477" s="30"/>
      <c r="C477" s="31"/>
      <c r="D477" s="32"/>
      <c r="E477" s="37"/>
      <c r="F477" s="37"/>
      <c r="G477" s="38"/>
    </row>
    <row r="478" spans="1:7" x14ac:dyDescent="0.3">
      <c r="A478" s="24"/>
      <c r="B478" s="24"/>
      <c r="C478" s="26"/>
      <c r="D478" s="24"/>
      <c r="E478" s="24"/>
      <c r="F478" s="35" t="s">
        <v>15</v>
      </c>
      <c r="G478" s="36">
        <f>SUM(G474:G474)</f>
        <v>4416.666666666667</v>
      </c>
    </row>
    <row r="479" spans="1:7" x14ac:dyDescent="0.3">
      <c r="A479" s="42" t="s">
        <v>21</v>
      </c>
      <c r="B479" s="43"/>
      <c r="C479" s="43"/>
      <c r="D479" s="43"/>
      <c r="E479" s="43"/>
      <c r="F479" s="43"/>
      <c r="G479" s="43"/>
    </row>
    <row r="480" spans="1:7" x14ac:dyDescent="0.3">
      <c r="A480" s="44" t="s">
        <v>8</v>
      </c>
      <c r="B480" s="44"/>
      <c r="C480" s="27" t="s">
        <v>11</v>
      </c>
      <c r="D480" s="27" t="s">
        <v>22</v>
      </c>
      <c r="E480" s="27" t="s">
        <v>23</v>
      </c>
      <c r="F480" s="27" t="s">
        <v>24</v>
      </c>
      <c r="G480" s="27" t="s">
        <v>13</v>
      </c>
    </row>
    <row r="481" spans="1:7" x14ac:dyDescent="0.3">
      <c r="A481" s="81" t="s">
        <v>64</v>
      </c>
      <c r="B481" s="82"/>
      <c r="C481" s="79">
        <v>0.02</v>
      </c>
      <c r="D481" s="80">
        <v>20</v>
      </c>
      <c r="E481" s="80">
        <v>1</v>
      </c>
      <c r="F481" s="80">
        <v>2000</v>
      </c>
      <c r="G481" s="80">
        <f>C481*D481*F481</f>
        <v>800</v>
      </c>
    </row>
    <row r="482" spans="1:7" x14ac:dyDescent="0.3">
      <c r="A482" s="45"/>
      <c r="B482" s="45"/>
      <c r="C482" s="27"/>
      <c r="D482" s="27"/>
      <c r="E482" s="27"/>
      <c r="F482" s="27"/>
      <c r="G482" s="27"/>
    </row>
    <row r="483" spans="1:7" x14ac:dyDescent="0.3">
      <c r="A483" s="45"/>
      <c r="B483" s="45"/>
      <c r="C483" s="46"/>
      <c r="D483" s="47"/>
      <c r="E483" s="47"/>
      <c r="F483" s="47"/>
      <c r="G483" s="47"/>
    </row>
    <row r="484" spans="1:7" x14ac:dyDescent="0.3">
      <c r="A484" s="45"/>
      <c r="B484" s="45"/>
      <c r="C484" s="46"/>
      <c r="D484" s="47"/>
      <c r="E484" s="47"/>
      <c r="F484" s="47"/>
      <c r="G484" s="48"/>
    </row>
    <row r="485" spans="1:7" x14ac:dyDescent="0.3">
      <c r="A485" s="24"/>
      <c r="B485" s="24"/>
      <c r="C485" s="26"/>
      <c r="D485" s="24"/>
      <c r="E485" s="24"/>
      <c r="F485" s="35" t="s">
        <v>15</v>
      </c>
      <c r="G485" s="36">
        <f>SUM(G481:G484)</f>
        <v>800</v>
      </c>
    </row>
    <row r="486" spans="1:7" x14ac:dyDescent="0.3">
      <c r="A486" s="24"/>
      <c r="B486" s="24"/>
      <c r="C486" s="26"/>
      <c r="D486" s="24"/>
      <c r="E486" s="24"/>
      <c r="F486" s="23"/>
      <c r="G486" s="49"/>
    </row>
    <row r="487" spans="1:7" x14ac:dyDescent="0.3">
      <c r="A487" s="50" t="s">
        <v>25</v>
      </c>
      <c r="B487" s="50"/>
      <c r="C487" s="50"/>
      <c r="D487" s="50"/>
      <c r="E487" s="50"/>
      <c r="F487" s="50"/>
      <c r="G487" s="36">
        <f>SUM(G465+G471+G478+G485)</f>
        <v>12849.8</v>
      </c>
    </row>
    <row r="488" spans="1:7" x14ac:dyDescent="0.3">
      <c r="A488" s="50" t="s">
        <v>26</v>
      </c>
      <c r="B488" s="50"/>
      <c r="C488" s="50"/>
      <c r="D488" s="50"/>
      <c r="E488" s="50"/>
      <c r="F488" s="50"/>
      <c r="G488" s="51">
        <f>ROUNDUP(G487,0)</f>
        <v>12850</v>
      </c>
    </row>
    <row r="491" spans="1:7" x14ac:dyDescent="0.3">
      <c r="A491" s="15" t="s">
        <v>2</v>
      </c>
      <c r="B491" s="16" t="s">
        <v>3</v>
      </c>
      <c r="C491" s="16"/>
      <c r="D491" s="16"/>
      <c r="E491" s="16"/>
      <c r="F491" s="16"/>
      <c r="G491" s="15" t="s">
        <v>4</v>
      </c>
    </row>
    <row r="492" spans="1:7" x14ac:dyDescent="0.3">
      <c r="A492" s="85">
        <v>3.1</v>
      </c>
      <c r="B492" s="18" t="s">
        <v>83</v>
      </c>
      <c r="C492" s="18"/>
      <c r="D492" s="18"/>
      <c r="E492" s="18"/>
      <c r="F492" s="18"/>
      <c r="G492" s="19" t="s">
        <v>28</v>
      </c>
    </row>
    <row r="493" spans="1:7" x14ac:dyDescent="0.3">
      <c r="A493" s="20"/>
      <c r="B493" s="21"/>
      <c r="C493" s="22"/>
      <c r="D493" s="23"/>
      <c r="E493" s="23"/>
      <c r="F493" s="23"/>
      <c r="G493" s="24"/>
    </row>
    <row r="494" spans="1:7" x14ac:dyDescent="0.3">
      <c r="A494" s="25" t="s">
        <v>6</v>
      </c>
      <c r="B494" s="24"/>
      <c r="C494" s="26"/>
      <c r="D494" s="24"/>
      <c r="E494" s="24"/>
      <c r="F494" s="24"/>
      <c r="G494" s="24"/>
    </row>
    <row r="495" spans="1:7" x14ac:dyDescent="0.3">
      <c r="A495" s="27" t="s">
        <v>7</v>
      </c>
      <c r="B495" s="28" t="s">
        <v>8</v>
      </c>
      <c r="C495" s="27" t="s">
        <v>9</v>
      </c>
      <c r="D495" s="27" t="s">
        <v>10</v>
      </c>
      <c r="E495" s="27" t="s">
        <v>11</v>
      </c>
      <c r="F495" s="27" t="s">
        <v>12</v>
      </c>
      <c r="G495" s="27" t="s">
        <v>13</v>
      </c>
    </row>
    <row r="496" spans="1:7" x14ac:dyDescent="0.3">
      <c r="A496" s="29" t="s">
        <v>14</v>
      </c>
      <c r="B496" s="30" t="str">
        <f>VLOOKUP(A496,'[1]LISTA DE VALORES'!$A$6:$E$245,2,FALSE)</f>
        <v>Herramienta menor</v>
      </c>
      <c r="C496" s="31" t="str">
        <f>VLOOKUP(A496,'[1]LISTA DE VALORES'!$A$6:$E$245,3,FALSE)</f>
        <v>%MO</v>
      </c>
      <c r="D496" s="32">
        <f>G512</f>
        <v>13250</v>
      </c>
      <c r="E496" s="32">
        <v>5</v>
      </c>
      <c r="F496" s="32">
        <v>1</v>
      </c>
      <c r="G496" s="33">
        <f>D496*E496/100</f>
        <v>662.5</v>
      </c>
    </row>
    <row r="497" spans="1:7" x14ac:dyDescent="0.3">
      <c r="A497" s="29"/>
      <c r="B497" s="30"/>
      <c r="C497" s="31"/>
      <c r="D497" s="32"/>
      <c r="E497" s="32"/>
      <c r="F497" s="32"/>
      <c r="G497" s="33"/>
    </row>
    <row r="498" spans="1:7" x14ac:dyDescent="0.3">
      <c r="A498" s="29"/>
      <c r="B498" s="30"/>
      <c r="C498" s="31"/>
      <c r="D498" s="32"/>
      <c r="E498" s="32"/>
      <c r="F498" s="32"/>
      <c r="G498" s="33"/>
    </row>
    <row r="499" spans="1:7" x14ac:dyDescent="0.3">
      <c r="A499" s="24"/>
      <c r="B499" s="34"/>
      <c r="C499" s="26"/>
      <c r="D499" s="34"/>
      <c r="E499" s="24"/>
      <c r="F499" s="35" t="s">
        <v>15</v>
      </c>
      <c r="G499" s="36">
        <f>SUM(G496:G496)</f>
        <v>662.5</v>
      </c>
    </row>
    <row r="500" spans="1:7" x14ac:dyDescent="0.3">
      <c r="A500" s="25" t="s">
        <v>16</v>
      </c>
      <c r="B500" s="24"/>
      <c r="C500" s="26"/>
      <c r="D500" s="24"/>
      <c r="E500" s="24"/>
      <c r="F500" s="24"/>
      <c r="G500" s="24"/>
    </row>
    <row r="501" spans="1:7" x14ac:dyDescent="0.3">
      <c r="A501" s="27" t="s">
        <v>7</v>
      </c>
      <c r="B501" s="28" t="s">
        <v>8</v>
      </c>
      <c r="C501" s="27" t="s">
        <v>9</v>
      </c>
      <c r="D501" s="27" t="s">
        <v>10</v>
      </c>
      <c r="E501" s="27" t="s">
        <v>11</v>
      </c>
      <c r="F501" s="27" t="s">
        <v>12</v>
      </c>
      <c r="G501" s="27" t="s">
        <v>13</v>
      </c>
    </row>
    <row r="502" spans="1:7" x14ac:dyDescent="0.3">
      <c r="A502" s="29" t="s">
        <v>84</v>
      </c>
      <c r="B502" s="30" t="s">
        <v>85</v>
      </c>
      <c r="C502" s="31" t="s">
        <v>31</v>
      </c>
      <c r="D502" s="32">
        <v>650</v>
      </c>
      <c r="E502" s="37">
        <v>50</v>
      </c>
      <c r="F502" s="37">
        <v>1</v>
      </c>
      <c r="G502" s="38">
        <v>32500</v>
      </c>
    </row>
    <row r="503" spans="1:7" x14ac:dyDescent="0.3">
      <c r="A503" s="29" t="s">
        <v>67</v>
      </c>
      <c r="B503" s="30" t="s">
        <v>69</v>
      </c>
      <c r="C503" s="31" t="s">
        <v>70</v>
      </c>
      <c r="D503" s="32">
        <v>421454.25</v>
      </c>
      <c r="E503" s="37">
        <v>2.5999999999999999E-2</v>
      </c>
      <c r="F503" s="37">
        <v>1</v>
      </c>
      <c r="G503" s="38">
        <v>10957.8105</v>
      </c>
    </row>
    <row r="504" spans="1:7" x14ac:dyDescent="0.3">
      <c r="A504" s="29"/>
      <c r="B504" s="30"/>
      <c r="C504" s="31"/>
      <c r="D504" s="32"/>
      <c r="E504" s="37"/>
      <c r="F504" s="37"/>
      <c r="G504" s="38"/>
    </row>
    <row r="505" spans="1:7" x14ac:dyDescent="0.3">
      <c r="A505" s="39"/>
      <c r="B505" s="39"/>
      <c r="C505" s="40"/>
      <c r="D505" s="24"/>
      <c r="E505" s="24"/>
      <c r="F505" s="35" t="s">
        <v>15</v>
      </c>
      <c r="G505" s="41">
        <f>SUM(G502:G504)</f>
        <v>43457.8105</v>
      </c>
    </row>
    <row r="506" spans="1:7" x14ac:dyDescent="0.3">
      <c r="A506" s="25" t="s">
        <v>19</v>
      </c>
      <c r="B506" s="24"/>
      <c r="C506" s="26"/>
      <c r="D506" s="24"/>
      <c r="E506" s="24"/>
      <c r="F506" s="24"/>
      <c r="G506" s="24"/>
    </row>
    <row r="507" spans="1:7" x14ac:dyDescent="0.3">
      <c r="A507" s="27" t="s">
        <v>7</v>
      </c>
      <c r="B507" s="28" t="s">
        <v>8</v>
      </c>
      <c r="C507" s="27" t="s">
        <v>9</v>
      </c>
      <c r="D507" s="27" t="s">
        <v>10</v>
      </c>
      <c r="E507" s="27" t="s">
        <v>11</v>
      </c>
      <c r="F507" s="27" t="s">
        <v>12</v>
      </c>
      <c r="G507" s="27" t="s">
        <v>13</v>
      </c>
    </row>
    <row r="508" spans="1:7" x14ac:dyDescent="0.3">
      <c r="A508" s="72" t="s">
        <v>20</v>
      </c>
      <c r="B508" s="73" t="s">
        <v>32</v>
      </c>
      <c r="C508" s="74" t="s">
        <v>33</v>
      </c>
      <c r="D508" s="75">
        <v>26500</v>
      </c>
      <c r="E508" s="76">
        <v>1</v>
      </c>
      <c r="F508" s="76">
        <v>2</v>
      </c>
      <c r="G508" s="77">
        <v>13250</v>
      </c>
    </row>
    <row r="509" spans="1:7" x14ac:dyDescent="0.3">
      <c r="A509" s="29"/>
      <c r="B509" s="30"/>
      <c r="C509" s="31"/>
      <c r="D509" s="32"/>
      <c r="E509" s="37"/>
      <c r="F509" s="37"/>
      <c r="G509" s="38"/>
    </row>
    <row r="510" spans="1:7" x14ac:dyDescent="0.3">
      <c r="A510" s="29"/>
      <c r="B510" s="30"/>
      <c r="C510" s="31"/>
      <c r="D510" s="32"/>
      <c r="E510" s="37"/>
      <c r="F510" s="37"/>
      <c r="G510" s="38"/>
    </row>
    <row r="511" spans="1:7" x14ac:dyDescent="0.3">
      <c r="A511" s="29"/>
      <c r="B511" s="30"/>
      <c r="C511" s="31"/>
      <c r="D511" s="32"/>
      <c r="E511" s="37"/>
      <c r="F511" s="37"/>
      <c r="G511" s="38"/>
    </row>
    <row r="512" spans="1:7" x14ac:dyDescent="0.3">
      <c r="A512" s="24"/>
      <c r="B512" s="24"/>
      <c r="C512" s="26"/>
      <c r="D512" s="24"/>
      <c r="E512" s="24"/>
      <c r="F512" s="35" t="s">
        <v>15</v>
      </c>
      <c r="G512" s="36">
        <f>SUM(G508:G508)</f>
        <v>13250</v>
      </c>
    </row>
    <row r="513" spans="1:7" x14ac:dyDescent="0.3">
      <c r="A513" s="42" t="s">
        <v>21</v>
      </c>
      <c r="B513" s="43"/>
      <c r="C513" s="43"/>
      <c r="D513" s="43"/>
      <c r="E513" s="43"/>
      <c r="F513" s="43"/>
      <c r="G513" s="43"/>
    </row>
    <row r="514" spans="1:7" x14ac:dyDescent="0.3">
      <c r="A514" s="44" t="s">
        <v>8</v>
      </c>
      <c r="B514" s="44"/>
      <c r="C514" s="27" t="s">
        <v>11</v>
      </c>
      <c r="D514" s="27" t="s">
        <v>22</v>
      </c>
      <c r="E514" s="27" t="s">
        <v>23</v>
      </c>
      <c r="F514" s="27" t="s">
        <v>24</v>
      </c>
      <c r="G514" s="27" t="s">
        <v>13</v>
      </c>
    </row>
    <row r="515" spans="1:7" x14ac:dyDescent="0.3">
      <c r="A515" s="84" t="str">
        <f>'[2]LISTA DE VALORES'!$B$21</f>
        <v>Volqueta 7m3</v>
      </c>
      <c r="B515" s="84"/>
      <c r="C515" s="83">
        <v>0.3</v>
      </c>
      <c r="D515" s="83">
        <v>20</v>
      </c>
      <c r="E515" s="83">
        <v>1</v>
      </c>
      <c r="F515" s="83">
        <f>+'[2]LISTA DE VALORES'!$D$21</f>
        <v>2000</v>
      </c>
      <c r="G515" s="83">
        <f>C515*D515*F515</f>
        <v>12000</v>
      </c>
    </row>
    <row r="516" spans="1:7" x14ac:dyDescent="0.3">
      <c r="A516" s="45"/>
      <c r="B516" s="45"/>
      <c r="C516" s="27"/>
      <c r="D516" s="27"/>
      <c r="E516" s="27"/>
      <c r="F516" s="27"/>
      <c r="G516" s="27"/>
    </row>
    <row r="517" spans="1:7" x14ac:dyDescent="0.3">
      <c r="A517" s="45"/>
      <c r="B517" s="45"/>
      <c r="C517" s="46"/>
      <c r="D517" s="47"/>
      <c r="E517" s="47"/>
      <c r="F517" s="47"/>
      <c r="G517" s="47"/>
    </row>
    <row r="518" spans="1:7" x14ac:dyDescent="0.3">
      <c r="A518" s="45"/>
      <c r="B518" s="45"/>
      <c r="C518" s="46"/>
      <c r="D518" s="47"/>
      <c r="E518" s="47"/>
      <c r="F518" s="47"/>
      <c r="G518" s="48"/>
    </row>
    <row r="519" spans="1:7" x14ac:dyDescent="0.3">
      <c r="A519" s="24"/>
      <c r="B519" s="24"/>
      <c r="C519" s="26"/>
      <c r="D519" s="24"/>
      <c r="E519" s="24"/>
      <c r="F519" s="35" t="s">
        <v>15</v>
      </c>
      <c r="G519" s="36">
        <f>SUM(G515:G518)</f>
        <v>12000</v>
      </c>
    </row>
    <row r="520" spans="1:7" x14ac:dyDescent="0.3">
      <c r="A520" s="24"/>
      <c r="B520" s="24"/>
      <c r="C520" s="26"/>
      <c r="D520" s="24"/>
      <c r="E520" s="24"/>
      <c r="F520" s="23"/>
      <c r="G520" s="49"/>
    </row>
    <row r="521" spans="1:7" x14ac:dyDescent="0.3">
      <c r="A521" s="50" t="s">
        <v>25</v>
      </c>
      <c r="B521" s="50"/>
      <c r="C521" s="50"/>
      <c r="D521" s="50"/>
      <c r="E521" s="50"/>
      <c r="F521" s="50"/>
      <c r="G521" s="36">
        <f>SUM(G499+G505+G512+G519)</f>
        <v>69370.310499999992</v>
      </c>
    </row>
    <row r="522" spans="1:7" x14ac:dyDescent="0.3">
      <c r="A522" s="50" t="s">
        <v>26</v>
      </c>
      <c r="B522" s="50"/>
      <c r="C522" s="50"/>
      <c r="D522" s="50"/>
      <c r="E522" s="50"/>
      <c r="F522" s="50"/>
      <c r="G522" s="51">
        <f>ROUNDUP(G521,0)</f>
        <v>69371</v>
      </c>
    </row>
  </sheetData>
  <mergeCells count="147">
    <mergeCell ref="A515:B515"/>
    <mergeCell ref="A516:B516"/>
    <mergeCell ref="A517:B517"/>
    <mergeCell ref="A518:B518"/>
    <mergeCell ref="A521:F521"/>
    <mergeCell ref="A522:F522"/>
    <mergeCell ref="A487:F487"/>
    <mergeCell ref="A488:F488"/>
    <mergeCell ref="B491:F491"/>
    <mergeCell ref="B492:F492"/>
    <mergeCell ref="A513:G513"/>
    <mergeCell ref="A514:B514"/>
    <mergeCell ref="A481:B481"/>
    <mergeCell ref="A482:B482"/>
    <mergeCell ref="A479:G479"/>
    <mergeCell ref="A483:B483"/>
    <mergeCell ref="A484:B484"/>
    <mergeCell ref="B455:F455"/>
    <mergeCell ref="B456:F456"/>
    <mergeCell ref="A480:B480"/>
    <mergeCell ref="A445:B445"/>
    <mergeCell ref="A446:B446"/>
    <mergeCell ref="A447:B447"/>
    <mergeCell ref="A448:B448"/>
    <mergeCell ref="A451:F451"/>
    <mergeCell ref="A452:F452"/>
    <mergeCell ref="A417:F417"/>
    <mergeCell ref="A418:F418"/>
    <mergeCell ref="B421:F421"/>
    <mergeCell ref="B422:F422"/>
    <mergeCell ref="A443:G443"/>
    <mergeCell ref="A444:B444"/>
    <mergeCell ref="A409:G409"/>
    <mergeCell ref="A410:B410"/>
    <mergeCell ref="A411:B411"/>
    <mergeCell ref="A412:B412"/>
    <mergeCell ref="A413:B413"/>
    <mergeCell ref="A414:B414"/>
    <mergeCell ref="A379:B379"/>
    <mergeCell ref="A380:B380"/>
    <mergeCell ref="A383:F383"/>
    <mergeCell ref="A384:F384"/>
    <mergeCell ref="B387:F387"/>
    <mergeCell ref="B388:F388"/>
    <mergeCell ref="B353:F353"/>
    <mergeCell ref="B354:F354"/>
    <mergeCell ref="A375:G375"/>
    <mergeCell ref="A376:B376"/>
    <mergeCell ref="A377:B377"/>
    <mergeCell ref="A378:B378"/>
    <mergeCell ref="A343:B343"/>
    <mergeCell ref="A344:B344"/>
    <mergeCell ref="A345:B345"/>
    <mergeCell ref="A346:B346"/>
    <mergeCell ref="A349:F349"/>
    <mergeCell ref="A350:F350"/>
    <mergeCell ref="A315:F315"/>
    <mergeCell ref="A316:F316"/>
    <mergeCell ref="B319:F319"/>
    <mergeCell ref="B320:F320"/>
    <mergeCell ref="A341:G341"/>
    <mergeCell ref="A342:B342"/>
    <mergeCell ref="A307:G307"/>
    <mergeCell ref="A308:B308"/>
    <mergeCell ref="A309:B309"/>
    <mergeCell ref="A310:B310"/>
    <mergeCell ref="A311:B311"/>
    <mergeCell ref="A312:B312"/>
    <mergeCell ref="A277:B277"/>
    <mergeCell ref="A278:B278"/>
    <mergeCell ref="A281:F281"/>
    <mergeCell ref="A282:F282"/>
    <mergeCell ref="B285:F285"/>
    <mergeCell ref="B286:F286"/>
    <mergeCell ref="B251:F251"/>
    <mergeCell ref="B252:F252"/>
    <mergeCell ref="A273:G273"/>
    <mergeCell ref="A274:B274"/>
    <mergeCell ref="A275:B275"/>
    <mergeCell ref="A276:B276"/>
    <mergeCell ref="A241:B241"/>
    <mergeCell ref="A242:B242"/>
    <mergeCell ref="A243:B243"/>
    <mergeCell ref="A244:B244"/>
    <mergeCell ref="A247:F247"/>
    <mergeCell ref="A248:F248"/>
    <mergeCell ref="A211:F211"/>
    <mergeCell ref="A212:F212"/>
    <mergeCell ref="B215:F215"/>
    <mergeCell ref="B216:F216"/>
    <mergeCell ref="A239:G239"/>
    <mergeCell ref="A240:B240"/>
    <mergeCell ref="A203:G203"/>
    <mergeCell ref="A204:B204"/>
    <mergeCell ref="A205:B205"/>
    <mergeCell ref="A206:B206"/>
    <mergeCell ref="A207:B207"/>
    <mergeCell ref="A208:B208"/>
    <mergeCell ref="A173:B173"/>
    <mergeCell ref="A174:B174"/>
    <mergeCell ref="A177:F177"/>
    <mergeCell ref="A178:F178"/>
    <mergeCell ref="B181:F181"/>
    <mergeCell ref="B182:F182"/>
    <mergeCell ref="B147:F147"/>
    <mergeCell ref="B148:F148"/>
    <mergeCell ref="A169:G169"/>
    <mergeCell ref="A170:B170"/>
    <mergeCell ref="A171:B171"/>
    <mergeCell ref="A172:B172"/>
    <mergeCell ref="A137:B137"/>
    <mergeCell ref="A143:F143"/>
    <mergeCell ref="A144:F144"/>
    <mergeCell ref="B112:F112"/>
    <mergeCell ref="B113:F113"/>
    <mergeCell ref="A138:B138"/>
    <mergeCell ref="A139:B139"/>
    <mergeCell ref="A140:B140"/>
    <mergeCell ref="A103:B103"/>
    <mergeCell ref="A104:B104"/>
    <mergeCell ref="A105:B105"/>
    <mergeCell ref="A108:F108"/>
    <mergeCell ref="A109:F109"/>
    <mergeCell ref="A70:B70"/>
    <mergeCell ref="A73:F73"/>
    <mergeCell ref="A74:F74"/>
    <mergeCell ref="B77:F77"/>
    <mergeCell ref="B78:F78"/>
    <mergeCell ref="A102:B102"/>
    <mergeCell ref="B40:F40"/>
    <mergeCell ref="B41:F41"/>
    <mergeCell ref="A66:B66"/>
    <mergeCell ref="A67:B67"/>
    <mergeCell ref="A68:B68"/>
    <mergeCell ref="A69:B69"/>
    <mergeCell ref="A30:B30"/>
    <mergeCell ref="A31:B31"/>
    <mergeCell ref="A32:B32"/>
    <mergeCell ref="A33:B33"/>
    <mergeCell ref="A36:F36"/>
    <mergeCell ref="A37:F37"/>
    <mergeCell ref="A1:G2"/>
    <mergeCell ref="A4:G4"/>
    <mergeCell ref="B6:F6"/>
    <mergeCell ref="B7:F7"/>
    <mergeCell ref="A28:G28"/>
    <mergeCell ref="A29:B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</dc:creator>
  <cp:lastModifiedBy>JUAN JOSE</cp:lastModifiedBy>
  <dcterms:created xsi:type="dcterms:W3CDTF">2023-05-23T21:59:26Z</dcterms:created>
  <dcterms:modified xsi:type="dcterms:W3CDTF">2023-05-24T13:44:06Z</dcterms:modified>
</cp:coreProperties>
</file>